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ACE35CCD-F1E2-4EB3-9DEA-48654A02A4A9}" xr6:coauthVersionLast="47" xr6:coauthVersionMax="47" xr10:uidLastSave="{00000000-0000-0000-0000-000000000000}"/>
  <workbookProtection workbookAlgorithmName="SHA-512" workbookHashValue="de/g74plGcDr2mNk7CCtitzokg7r+9wGyZMWOhJji3CW9hAAhYhvo+KoQm1eiGkkgIcKW5mfyqVcE77rxmfdYg==" workbookSaltValue="t23HQFMqiDjwU0H7spQJGw==" workbookSpinCount="100000" lockStructure="1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R37" i="2"/>
  <c r="R44" i="2" s="1"/>
  <c r="Q37" i="2"/>
  <c r="Q44" i="2" s="1"/>
  <c r="P37" i="2"/>
  <c r="O37" i="2"/>
  <c r="O44" i="2" s="1"/>
  <c r="N37" i="2"/>
  <c r="N44" i="2" s="1"/>
  <c r="M37" i="2"/>
  <c r="L37" i="2"/>
  <c r="L44" i="2" s="1"/>
  <c r="K37" i="2"/>
  <c r="J37" i="2"/>
  <c r="J44" i="2" s="1"/>
  <c r="I37" i="2"/>
  <c r="I44" i="2" s="1"/>
  <c r="H37" i="2"/>
  <c r="G37" i="2"/>
  <c r="G44" i="2" s="1"/>
  <c r="F37" i="2"/>
  <c r="F44" i="2" s="1"/>
  <c r="E37" i="2"/>
  <c r="D37" i="2"/>
  <c r="D44" i="2" s="1"/>
  <c r="C37" i="2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L44" i="3" s="1"/>
  <c r="K43" i="3"/>
  <c r="J43" i="3"/>
  <c r="I43" i="3"/>
  <c r="H43" i="3"/>
  <c r="G43" i="3"/>
  <c r="G44" i="3" s="1"/>
  <c r="F43" i="3"/>
  <c r="E43" i="3"/>
  <c r="D43" i="3"/>
  <c r="C43" i="3"/>
  <c r="AA37" i="3"/>
  <c r="AA44" i="3" s="1"/>
  <c r="Z37" i="3"/>
  <c r="Y37" i="3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W26" i="3"/>
  <c r="G26" i="3"/>
  <c r="G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V13" i="3"/>
  <c r="V26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I26" i="3" s="1"/>
  <c r="H13" i="3"/>
  <c r="H26" i="3" s="1"/>
  <c r="G13" i="3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H44" i="4"/>
  <c r="AA43" i="4"/>
  <c r="Y43" i="4"/>
  <c r="X43" i="4"/>
  <c r="Z43" i="4" s="1"/>
  <c r="W43" i="4"/>
  <c r="W44" i="4" s="1"/>
  <c r="V43" i="4"/>
  <c r="U43" i="4"/>
  <c r="T43" i="4"/>
  <c r="T44" i="4" s="1"/>
  <c r="S43" i="4"/>
  <c r="R43" i="4"/>
  <c r="Q43" i="4"/>
  <c r="P43" i="4"/>
  <c r="O43" i="4"/>
  <c r="O44" i="4" s="1"/>
  <c r="N43" i="4"/>
  <c r="M43" i="4"/>
  <c r="L43" i="4"/>
  <c r="L44" i="4" s="1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V44" i="4" s="1"/>
  <c r="U37" i="4"/>
  <c r="U44" i="4" s="1"/>
  <c r="T37" i="4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I37" i="4"/>
  <c r="I44" i="4" s="1"/>
  <c r="H37" i="4"/>
  <c r="G37" i="4"/>
  <c r="F37" i="4"/>
  <c r="F44" i="4" s="1"/>
  <c r="E37" i="4"/>
  <c r="E44" i="4" s="1"/>
  <c r="D37" i="4"/>
  <c r="D44" i="4" s="1"/>
  <c r="C37" i="4"/>
  <c r="C44" i="4" s="1"/>
  <c r="S26" i="4"/>
  <c r="K26" i="4"/>
  <c r="G26" i="4"/>
  <c r="G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W45" i="4" s="1"/>
  <c r="V13" i="4"/>
  <c r="V26" i="4" s="1"/>
  <c r="U13" i="4"/>
  <c r="U26" i="4" s="1"/>
  <c r="T13" i="4"/>
  <c r="T26" i="4" s="1"/>
  <c r="T45" i="4" s="1"/>
  <c r="S13" i="4"/>
  <c r="R13" i="4"/>
  <c r="Q13" i="4"/>
  <c r="Q26" i="4" s="1"/>
  <c r="Q45" i="4" s="1"/>
  <c r="P13" i="4"/>
  <c r="P26" i="4" s="1"/>
  <c r="O13" i="4"/>
  <c r="O26" i="4" s="1"/>
  <c r="O45" i="4" s="1"/>
  <c r="N13" i="4"/>
  <c r="N26" i="4" s="1"/>
  <c r="M13" i="4"/>
  <c r="M26" i="4" s="1"/>
  <c r="L13" i="4"/>
  <c r="L26" i="4" s="1"/>
  <c r="L45" i="4" s="1"/>
  <c r="K13" i="4"/>
  <c r="J13" i="4"/>
  <c r="I13" i="4"/>
  <c r="I26" i="4" s="1"/>
  <c r="I45" i="4" s="1"/>
  <c r="H13" i="4"/>
  <c r="H26" i="4" s="1"/>
  <c r="G13" i="4"/>
  <c r="F13" i="4"/>
  <c r="F26" i="4" s="1"/>
  <c r="E13" i="4"/>
  <c r="E26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4" i="5"/>
  <c r="H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X44" i="5" s="1"/>
  <c r="Z44" i="5" s="1"/>
  <c r="W37" i="5"/>
  <c r="V37" i="5"/>
  <c r="U37" i="5"/>
  <c r="U44" i="5" s="1"/>
  <c r="T37" i="5"/>
  <c r="T44" i="5" s="1"/>
  <c r="S37" i="5"/>
  <c r="R37" i="5"/>
  <c r="R44" i="5" s="1"/>
  <c r="Q37" i="5"/>
  <c r="P37" i="5"/>
  <c r="O37" i="5"/>
  <c r="N37" i="5"/>
  <c r="M37" i="5"/>
  <c r="M44" i="5" s="1"/>
  <c r="L37" i="5"/>
  <c r="L44" i="5" s="1"/>
  <c r="K37" i="5"/>
  <c r="J37" i="5"/>
  <c r="J44" i="5" s="1"/>
  <c r="I37" i="5"/>
  <c r="H37" i="5"/>
  <c r="G37" i="5"/>
  <c r="F37" i="5"/>
  <c r="E37" i="5"/>
  <c r="E44" i="5" s="1"/>
  <c r="D37" i="5"/>
  <c r="D44" i="5" s="1"/>
  <c r="C37" i="5"/>
  <c r="AA26" i="5"/>
  <c r="AA45" i="5" s="1"/>
  <c r="C26" i="5"/>
  <c r="AA25" i="5"/>
  <c r="Y25" i="5"/>
  <c r="X25" i="5"/>
  <c r="Z25" i="5" s="1"/>
  <c r="W25" i="5"/>
  <c r="V25" i="5"/>
  <c r="U25" i="5"/>
  <c r="T25" i="5"/>
  <c r="S25" i="5"/>
  <c r="S26" i="5" s="1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Z13" i="5"/>
  <c r="Y13" i="5"/>
  <c r="X13" i="5"/>
  <c r="X26" i="5" s="1"/>
  <c r="W13" i="5"/>
  <c r="W26" i="5" s="1"/>
  <c r="V13" i="5"/>
  <c r="U13" i="5"/>
  <c r="U26" i="5" s="1"/>
  <c r="U45" i="5" s="1"/>
  <c r="T13" i="5"/>
  <c r="T26" i="5" s="1"/>
  <c r="T45" i="5" s="1"/>
  <c r="S13" i="5"/>
  <c r="R13" i="5"/>
  <c r="Q13" i="5"/>
  <c r="P13" i="5"/>
  <c r="P26" i="5" s="1"/>
  <c r="O13" i="5"/>
  <c r="O26" i="5" s="1"/>
  <c r="N13" i="5"/>
  <c r="M13" i="5"/>
  <c r="M26" i="5" s="1"/>
  <c r="M45" i="5" s="1"/>
  <c r="L13" i="5"/>
  <c r="L26" i="5" s="1"/>
  <c r="L45" i="5" s="1"/>
  <c r="K13" i="5"/>
  <c r="J13" i="5"/>
  <c r="I13" i="5"/>
  <c r="H13" i="5"/>
  <c r="H26" i="5" s="1"/>
  <c r="G13" i="5"/>
  <c r="G26" i="5" s="1"/>
  <c r="F13" i="5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4" i="6"/>
  <c r="H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W37" i="6"/>
  <c r="V37" i="6"/>
  <c r="U37" i="6"/>
  <c r="U44" i="6" s="1"/>
  <c r="T37" i="6"/>
  <c r="T44" i="6" s="1"/>
  <c r="S37" i="6"/>
  <c r="R37" i="6"/>
  <c r="R44" i="6" s="1"/>
  <c r="Q37" i="6"/>
  <c r="P37" i="6"/>
  <c r="O37" i="6"/>
  <c r="N37" i="6"/>
  <c r="M37" i="6"/>
  <c r="M44" i="6" s="1"/>
  <c r="L37" i="6"/>
  <c r="L44" i="6" s="1"/>
  <c r="K37" i="6"/>
  <c r="J37" i="6"/>
  <c r="J44" i="6" s="1"/>
  <c r="I37" i="6"/>
  <c r="H37" i="6"/>
  <c r="G37" i="6"/>
  <c r="F37" i="6"/>
  <c r="E37" i="6"/>
  <c r="E44" i="6" s="1"/>
  <c r="D37" i="6"/>
  <c r="D44" i="6" s="1"/>
  <c r="C37" i="6"/>
  <c r="AA26" i="6"/>
  <c r="W26" i="6"/>
  <c r="O26" i="6"/>
  <c r="G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V13" i="6"/>
  <c r="V26" i="6" s="1"/>
  <c r="U13" i="6"/>
  <c r="U26" i="6" s="1"/>
  <c r="T13" i="6"/>
  <c r="T26" i="6" s="1"/>
  <c r="S13" i="6"/>
  <c r="S26" i="6" s="1"/>
  <c r="R13" i="6"/>
  <c r="Q13" i="6"/>
  <c r="Q26" i="6" s="1"/>
  <c r="P13" i="6"/>
  <c r="P26" i="6" s="1"/>
  <c r="P45" i="6" s="1"/>
  <c r="O13" i="6"/>
  <c r="N13" i="6"/>
  <c r="N26" i="6" s="1"/>
  <c r="M13" i="6"/>
  <c r="M26" i="6" s="1"/>
  <c r="L13" i="6"/>
  <c r="L26" i="6" s="1"/>
  <c r="K13" i="6"/>
  <c r="K26" i="6" s="1"/>
  <c r="J13" i="6"/>
  <c r="I13" i="6"/>
  <c r="I26" i="6" s="1"/>
  <c r="H13" i="6"/>
  <c r="H26" i="6" s="1"/>
  <c r="G13" i="6"/>
  <c r="F13" i="6"/>
  <c r="F26" i="6" s="1"/>
  <c r="E13" i="6"/>
  <c r="E26" i="6" s="1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H44" i="7"/>
  <c r="AA43" i="7"/>
  <c r="Y43" i="7"/>
  <c r="X43" i="7"/>
  <c r="Z43" i="7" s="1"/>
  <c r="W43" i="7"/>
  <c r="W44" i="7" s="1"/>
  <c r="V43" i="7"/>
  <c r="U43" i="7"/>
  <c r="T43" i="7"/>
  <c r="T44" i="7" s="1"/>
  <c r="S43" i="7"/>
  <c r="R43" i="7"/>
  <c r="Q43" i="7"/>
  <c r="P43" i="7"/>
  <c r="O43" i="7"/>
  <c r="O44" i="7" s="1"/>
  <c r="N43" i="7"/>
  <c r="M43" i="7"/>
  <c r="L43" i="7"/>
  <c r="L44" i="7" s="1"/>
  <c r="K43" i="7"/>
  <c r="J43" i="7"/>
  <c r="I43" i="7"/>
  <c r="H43" i="7"/>
  <c r="G43" i="7"/>
  <c r="G44" i="7" s="1"/>
  <c r="F43" i="7"/>
  <c r="E43" i="7"/>
  <c r="D43" i="7"/>
  <c r="C43" i="7"/>
  <c r="AA37" i="7"/>
  <c r="AA44" i="7" s="1"/>
  <c r="Y37" i="7"/>
  <c r="X37" i="7"/>
  <c r="Z37" i="7" s="1"/>
  <c r="W37" i="7"/>
  <c r="V37" i="7"/>
  <c r="V44" i="7" s="1"/>
  <c r="U37" i="7"/>
  <c r="T37" i="7"/>
  <c r="S37" i="7"/>
  <c r="S44" i="7" s="1"/>
  <c r="R37" i="7"/>
  <c r="Q37" i="7"/>
  <c r="P37" i="7"/>
  <c r="P44" i="7" s="1"/>
  <c r="O37" i="7"/>
  <c r="N37" i="7"/>
  <c r="N44" i="7" s="1"/>
  <c r="M37" i="7"/>
  <c r="L37" i="7"/>
  <c r="K37" i="7"/>
  <c r="K44" i="7" s="1"/>
  <c r="J37" i="7"/>
  <c r="I37" i="7"/>
  <c r="H37" i="7"/>
  <c r="G37" i="7"/>
  <c r="F37" i="7"/>
  <c r="F44" i="7" s="1"/>
  <c r="E37" i="7"/>
  <c r="D37" i="7"/>
  <c r="D44" i="7" s="1"/>
  <c r="C37" i="7"/>
  <c r="C44" i="7" s="1"/>
  <c r="G26" i="7"/>
  <c r="G45" i="7" s="1"/>
  <c r="AA25" i="7"/>
  <c r="Y25" i="7"/>
  <c r="X25" i="7"/>
  <c r="W25" i="7"/>
  <c r="W26" i="7" s="1"/>
  <c r="W45" i="7" s="1"/>
  <c r="V25" i="7"/>
  <c r="U25" i="7"/>
  <c r="T25" i="7"/>
  <c r="S25" i="7"/>
  <c r="R25" i="7"/>
  <c r="R26" i="7" s="1"/>
  <c r="Q25" i="7"/>
  <c r="P25" i="7"/>
  <c r="O25" i="7"/>
  <c r="N25" i="7"/>
  <c r="M25" i="7"/>
  <c r="L25" i="7"/>
  <c r="K25" i="7"/>
  <c r="J25" i="7"/>
  <c r="J26" i="7" s="1"/>
  <c r="I25" i="7"/>
  <c r="H25" i="7"/>
  <c r="G25" i="7"/>
  <c r="F25" i="7"/>
  <c r="E25" i="7"/>
  <c r="D25" i="7"/>
  <c r="C25" i="7"/>
  <c r="AA13" i="7"/>
  <c r="AA26" i="7" s="1"/>
  <c r="AA45" i="7" s="1"/>
  <c r="Y13" i="7"/>
  <c r="X13" i="7"/>
  <c r="Z13" i="7" s="1"/>
  <c r="W13" i="7"/>
  <c r="V13" i="7"/>
  <c r="V26" i="7" s="1"/>
  <c r="V45" i="7" s="1"/>
  <c r="U13" i="7"/>
  <c r="U26" i="7" s="1"/>
  <c r="T13" i="7"/>
  <c r="S13" i="7"/>
  <c r="S26" i="7" s="1"/>
  <c r="S45" i="7" s="1"/>
  <c r="R13" i="7"/>
  <c r="Q13" i="7"/>
  <c r="P13" i="7"/>
  <c r="O13" i="7"/>
  <c r="O26" i="7" s="1"/>
  <c r="O45" i="7" s="1"/>
  <c r="N13" i="7"/>
  <c r="N26" i="7" s="1"/>
  <c r="N45" i="7" s="1"/>
  <c r="M13" i="7"/>
  <c r="M26" i="7" s="1"/>
  <c r="L13" i="7"/>
  <c r="K13" i="7"/>
  <c r="K26" i="7" s="1"/>
  <c r="J13" i="7"/>
  <c r="I13" i="7"/>
  <c r="H13" i="7"/>
  <c r="G13" i="7"/>
  <c r="F13" i="7"/>
  <c r="F26" i="7" s="1"/>
  <c r="F45" i="7" s="1"/>
  <c r="E13" i="7"/>
  <c r="E26" i="7" s="1"/>
  <c r="D13" i="7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D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Z44" i="8" s="1"/>
  <c r="W37" i="8"/>
  <c r="V37" i="8"/>
  <c r="V44" i="8" s="1"/>
  <c r="U37" i="8"/>
  <c r="T37" i="8"/>
  <c r="S37" i="8"/>
  <c r="S44" i="8" s="1"/>
  <c r="R37" i="8"/>
  <c r="R44" i="8" s="1"/>
  <c r="Q37" i="8"/>
  <c r="P37" i="8"/>
  <c r="P44" i="8" s="1"/>
  <c r="O37" i="8"/>
  <c r="N37" i="8"/>
  <c r="N44" i="8" s="1"/>
  <c r="M37" i="8"/>
  <c r="L37" i="8"/>
  <c r="L44" i="8" s="1"/>
  <c r="K37" i="8"/>
  <c r="K44" i="8" s="1"/>
  <c r="J37" i="8"/>
  <c r="J44" i="8" s="1"/>
  <c r="I37" i="8"/>
  <c r="H37" i="8"/>
  <c r="H44" i="8" s="1"/>
  <c r="G37" i="8"/>
  <c r="F37" i="8"/>
  <c r="F44" i="8" s="1"/>
  <c r="E37" i="8"/>
  <c r="D37" i="8"/>
  <c r="C37" i="8"/>
  <c r="C44" i="8" s="1"/>
  <c r="AA25" i="8"/>
  <c r="Z25" i="8"/>
  <c r="Y25" i="8"/>
  <c r="Y26" i="8" s="1"/>
  <c r="X25" i="8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J25" i="8"/>
  <c r="I25" i="8"/>
  <c r="I26" i="8" s="1"/>
  <c r="H25" i="8"/>
  <c r="G25" i="8"/>
  <c r="G26" i="8" s="1"/>
  <c r="F25" i="8"/>
  <c r="E25" i="8"/>
  <c r="D25" i="8"/>
  <c r="C25" i="8"/>
  <c r="AA13" i="8"/>
  <c r="AA26" i="8" s="1"/>
  <c r="Z13" i="8"/>
  <c r="Y13" i="8"/>
  <c r="X13" i="8"/>
  <c r="W13" i="8"/>
  <c r="W26" i="8" s="1"/>
  <c r="V13" i="8"/>
  <c r="V26" i="8" s="1"/>
  <c r="V45" i="8" s="1"/>
  <c r="U13" i="8"/>
  <c r="U26" i="8" s="1"/>
  <c r="T13" i="8"/>
  <c r="S13" i="8"/>
  <c r="S26" i="8" s="1"/>
  <c r="S45" i="8" s="1"/>
  <c r="R13" i="8"/>
  <c r="Q13" i="8"/>
  <c r="P13" i="8"/>
  <c r="O13" i="8"/>
  <c r="O26" i="8" s="1"/>
  <c r="N13" i="8"/>
  <c r="N26" i="8" s="1"/>
  <c r="N45" i="8" s="1"/>
  <c r="M13" i="8"/>
  <c r="M26" i="8" s="1"/>
  <c r="L13" i="8"/>
  <c r="K13" i="8"/>
  <c r="K26" i="8" s="1"/>
  <c r="K45" i="8" s="1"/>
  <c r="J13" i="8"/>
  <c r="I13" i="8"/>
  <c r="H13" i="8"/>
  <c r="G13" i="8"/>
  <c r="F13" i="8"/>
  <c r="F26" i="8" s="1"/>
  <c r="F45" i="8" s="1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X44" i="9" s="1"/>
  <c r="Z44" i="9" s="1"/>
  <c r="W37" i="9"/>
  <c r="V37" i="9"/>
  <c r="U37" i="9"/>
  <c r="T37" i="9"/>
  <c r="T44" i="9" s="1"/>
  <c r="S37" i="9"/>
  <c r="R37" i="9"/>
  <c r="R44" i="9" s="1"/>
  <c r="Q37" i="9"/>
  <c r="P37" i="9"/>
  <c r="P44" i="9" s="1"/>
  <c r="O37" i="9"/>
  <c r="O44" i="9" s="1"/>
  <c r="N37" i="9"/>
  <c r="M37" i="9"/>
  <c r="L37" i="9"/>
  <c r="L44" i="9" s="1"/>
  <c r="K37" i="9"/>
  <c r="J37" i="9"/>
  <c r="J44" i="9" s="1"/>
  <c r="I37" i="9"/>
  <c r="H37" i="9"/>
  <c r="H44" i="9" s="1"/>
  <c r="G37" i="9"/>
  <c r="F37" i="9"/>
  <c r="E37" i="9"/>
  <c r="D37" i="9"/>
  <c r="D44" i="9" s="1"/>
  <c r="C37" i="9"/>
  <c r="AA25" i="9"/>
  <c r="Y25" i="9"/>
  <c r="X25" i="9"/>
  <c r="W25" i="9"/>
  <c r="W26" i="9" s="1"/>
  <c r="W45" i="9" s="1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G26" i="9" s="1"/>
  <c r="G45" i="9" s="1"/>
  <c r="F25" i="9"/>
  <c r="E25" i="9"/>
  <c r="D25" i="9"/>
  <c r="C25" i="9"/>
  <c r="AA13" i="9"/>
  <c r="Z13" i="9"/>
  <c r="Y13" i="9"/>
  <c r="X13" i="9"/>
  <c r="W13" i="9"/>
  <c r="V13" i="9"/>
  <c r="V26" i="9" s="1"/>
  <c r="U13" i="9"/>
  <c r="U26" i="9" s="1"/>
  <c r="T13" i="9"/>
  <c r="S13" i="9"/>
  <c r="S26" i="9" s="1"/>
  <c r="R13" i="9"/>
  <c r="R26" i="9" s="1"/>
  <c r="R45" i="9" s="1"/>
  <c r="Q13" i="9"/>
  <c r="P13" i="9"/>
  <c r="O13" i="9"/>
  <c r="N13" i="9"/>
  <c r="N26" i="9" s="1"/>
  <c r="M13" i="9"/>
  <c r="M26" i="9" s="1"/>
  <c r="L13" i="9"/>
  <c r="K13" i="9"/>
  <c r="J13" i="9"/>
  <c r="I13" i="9"/>
  <c r="H13" i="9"/>
  <c r="G13" i="9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N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V37" i="10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Z26" i="10"/>
  <c r="Y26" i="10"/>
  <c r="Y45" i="10" s="1"/>
  <c r="R26" i="10"/>
  <c r="J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S26" i="10" s="1"/>
  <c r="S45" i="10" s="1"/>
  <c r="R13" i="10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L13" i="10"/>
  <c r="L26" i="10" s="1"/>
  <c r="L45" i="10" s="1"/>
  <c r="K13" i="10"/>
  <c r="K26" i="10" s="1"/>
  <c r="K45" i="10" s="1"/>
  <c r="J13" i="10"/>
  <c r="I13" i="10"/>
  <c r="I26" i="10" s="1"/>
  <c r="I45" i="10" s="1"/>
  <c r="H13" i="10"/>
  <c r="H26" i="10" s="1"/>
  <c r="G13" i="10"/>
  <c r="G26" i="10" s="1"/>
  <c r="F13" i="10"/>
  <c r="F26" i="10" s="1"/>
  <c r="F45" i="10" s="1"/>
  <c r="E13" i="10"/>
  <c r="E26" i="10" s="1"/>
  <c r="D13" i="10"/>
  <c r="D26" i="10" s="1"/>
  <c r="D45" i="10" s="1"/>
  <c r="C13" i="10"/>
  <c r="C26" i="10" s="1"/>
  <c r="C45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O44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V26" i="11"/>
  <c r="Q26" i="11"/>
  <c r="I26" i="11"/>
  <c r="F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U13" i="11"/>
  <c r="U26" i="11" s="1"/>
  <c r="T13" i="11"/>
  <c r="T26" i="11" s="1"/>
  <c r="T45" i="11" s="1"/>
  <c r="S13" i="11"/>
  <c r="S26" i="11" s="1"/>
  <c r="R13" i="11"/>
  <c r="Q13" i="11"/>
  <c r="P13" i="11"/>
  <c r="P26" i="11" s="1"/>
  <c r="O13" i="11"/>
  <c r="O26" i="11" s="1"/>
  <c r="N13" i="11"/>
  <c r="N26" i="11" s="1"/>
  <c r="M13" i="11"/>
  <c r="M26" i="11" s="1"/>
  <c r="L13" i="11"/>
  <c r="L26" i="11" s="1"/>
  <c r="L45" i="11" s="1"/>
  <c r="K13" i="11"/>
  <c r="K26" i="11" s="1"/>
  <c r="J13" i="11"/>
  <c r="I13" i="11"/>
  <c r="H13" i="11"/>
  <c r="H26" i="11" s="1"/>
  <c r="G13" i="11"/>
  <c r="G26" i="11" s="1"/>
  <c r="F13" i="1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M45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E45" i="12" s="1"/>
  <c r="D37" i="12"/>
  <c r="D44" i="12" s="1"/>
  <c r="C37" i="12"/>
  <c r="C44" i="12" s="1"/>
  <c r="V26" i="12"/>
  <c r="Q26" i="12"/>
  <c r="Q45" i="12" s="1"/>
  <c r="I26" i="12"/>
  <c r="I45" i="12" s="1"/>
  <c r="F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U13" i="12"/>
  <c r="U26" i="12" s="1"/>
  <c r="T13" i="12"/>
  <c r="T26" i="12" s="1"/>
  <c r="T45" i="12" s="1"/>
  <c r="S13" i="12"/>
  <c r="S26" i="12" s="1"/>
  <c r="R13" i="12"/>
  <c r="Q13" i="12"/>
  <c r="P13" i="12"/>
  <c r="P26" i="12" s="1"/>
  <c r="O13" i="12"/>
  <c r="O26" i="12" s="1"/>
  <c r="N13" i="12"/>
  <c r="N26" i="12" s="1"/>
  <c r="M13" i="12"/>
  <c r="M26" i="12" s="1"/>
  <c r="L13" i="12"/>
  <c r="L26" i="12" s="1"/>
  <c r="L45" i="12" s="1"/>
  <c r="K13" i="12"/>
  <c r="K26" i="12" s="1"/>
  <c r="J13" i="12"/>
  <c r="I13" i="12"/>
  <c r="H13" i="12"/>
  <c r="H26" i="12" s="1"/>
  <c r="G13" i="12"/>
  <c r="G26" i="12" s="1"/>
  <c r="F13" i="12"/>
  <c r="E13" i="12"/>
  <c r="E26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D45" i="13"/>
  <c r="V44" i="13"/>
  <c r="O44" i="13"/>
  <c r="M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X26" i="13"/>
  <c r="N26" i="13"/>
  <c r="H26" i="13"/>
  <c r="H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Z13" i="13" s="1"/>
  <c r="W13" i="13"/>
  <c r="W26" i="13" s="1"/>
  <c r="V13" i="13"/>
  <c r="V26" i="13" s="1"/>
  <c r="V45" i="13" s="1"/>
  <c r="U13" i="13"/>
  <c r="U26" i="13" s="1"/>
  <c r="T13" i="13"/>
  <c r="T26" i="13" s="1"/>
  <c r="T45" i="13" s="1"/>
  <c r="S13" i="13"/>
  <c r="S26" i="13" s="1"/>
  <c r="R13" i="13"/>
  <c r="R26" i="13" s="1"/>
  <c r="R45" i="13" s="1"/>
  <c r="Q13" i="13"/>
  <c r="Q26" i="13" s="1"/>
  <c r="P13" i="13"/>
  <c r="P26" i="13" s="1"/>
  <c r="P45" i="13" s="1"/>
  <c r="O13" i="13"/>
  <c r="O26" i="13" s="1"/>
  <c r="N13" i="13"/>
  <c r="M13" i="13"/>
  <c r="M26" i="13" s="1"/>
  <c r="L13" i="13"/>
  <c r="L26" i="13" s="1"/>
  <c r="K13" i="13"/>
  <c r="K26" i="13" s="1"/>
  <c r="J13" i="13"/>
  <c r="J26" i="13" s="1"/>
  <c r="J45" i="13" s="1"/>
  <c r="I13" i="13"/>
  <c r="I26" i="13" s="1"/>
  <c r="I45" i="13" s="1"/>
  <c r="H13" i="13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K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O37" i="14"/>
  <c r="N37" i="14"/>
  <c r="N44" i="14" s="1"/>
  <c r="M37" i="14"/>
  <c r="M44" i="14" s="1"/>
  <c r="L37" i="14"/>
  <c r="K37" i="14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C37" i="14"/>
  <c r="C44" i="14" s="1"/>
  <c r="AA26" i="14"/>
  <c r="R26" i="14"/>
  <c r="R45" i="14" s="1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V45" i="14" s="1"/>
  <c r="U13" i="14"/>
  <c r="T13" i="14"/>
  <c r="S13" i="14"/>
  <c r="S26" i="14" s="1"/>
  <c r="R13" i="14"/>
  <c r="Q13" i="14"/>
  <c r="Q26" i="14" s="1"/>
  <c r="P13" i="14"/>
  <c r="P26" i="14" s="1"/>
  <c r="O13" i="14"/>
  <c r="O26" i="14" s="1"/>
  <c r="N13" i="14"/>
  <c r="N26" i="14" s="1"/>
  <c r="M13" i="14"/>
  <c r="L13" i="14"/>
  <c r="L26" i="14" s="1"/>
  <c r="K13" i="14"/>
  <c r="K26" i="14" s="1"/>
  <c r="K45" i="14" s="1"/>
  <c r="J13" i="14"/>
  <c r="J26" i="14" s="1"/>
  <c r="I13" i="14"/>
  <c r="H13" i="14"/>
  <c r="H26" i="14" s="1"/>
  <c r="G13" i="14"/>
  <c r="G26" i="14" s="1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I26" i="15"/>
  <c r="AA25" i="15"/>
  <c r="Y25" i="15"/>
  <c r="X25" i="15"/>
  <c r="X26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Z13" i="15"/>
  <c r="Y13" i="15"/>
  <c r="Y26" i="15" s="1"/>
  <c r="X13" i="15"/>
  <c r="W13" i="15"/>
  <c r="W26" i="15" s="1"/>
  <c r="W45" i="15" s="1"/>
  <c r="V13" i="15"/>
  <c r="V26" i="15" s="1"/>
  <c r="V45" i="15" s="1"/>
  <c r="U13" i="15"/>
  <c r="T13" i="15"/>
  <c r="T26" i="15" s="1"/>
  <c r="S13" i="15"/>
  <c r="R13" i="15"/>
  <c r="R26" i="15" s="1"/>
  <c r="R45" i="15" s="1"/>
  <c r="Q13" i="15"/>
  <c r="Q26" i="15" s="1"/>
  <c r="P13" i="15"/>
  <c r="P26" i="15" s="1"/>
  <c r="O13" i="15"/>
  <c r="O26" i="15" s="1"/>
  <c r="N13" i="15"/>
  <c r="N26" i="15" s="1"/>
  <c r="M13" i="15"/>
  <c r="L13" i="15"/>
  <c r="L26" i="15" s="1"/>
  <c r="K13" i="15"/>
  <c r="J13" i="15"/>
  <c r="J26" i="15" s="1"/>
  <c r="J45" i="15" s="1"/>
  <c r="I13" i="15"/>
  <c r="H13" i="15"/>
  <c r="H26" i="15" s="1"/>
  <c r="H45" i="15" s="1"/>
  <c r="G13" i="15"/>
  <c r="G26" i="15" s="1"/>
  <c r="G45" i="15" s="1"/>
  <c r="F13" i="15"/>
  <c r="F26" i="15" s="1"/>
  <c r="E13" i="15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U44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Y26" i="16"/>
  <c r="P26" i="16"/>
  <c r="AA25" i="16"/>
  <c r="Y25" i="16"/>
  <c r="X25" i="16"/>
  <c r="Z25" i="16" s="1"/>
  <c r="W25" i="16"/>
  <c r="V25" i="16"/>
  <c r="U25" i="16"/>
  <c r="T25" i="16"/>
  <c r="S25" i="16"/>
  <c r="R25" i="16"/>
  <c r="Q25" i="16"/>
  <c r="Q26" i="16" s="1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Z13" i="16"/>
  <c r="Y13" i="16"/>
  <c r="X13" i="16"/>
  <c r="X26" i="16" s="1"/>
  <c r="X45" i="16" s="1"/>
  <c r="W13" i="16"/>
  <c r="W26" i="16" s="1"/>
  <c r="W45" i="16" s="1"/>
  <c r="V13" i="16"/>
  <c r="U13" i="16"/>
  <c r="U26" i="16" s="1"/>
  <c r="T13" i="16"/>
  <c r="T26" i="16" s="1"/>
  <c r="T45" i="16" s="1"/>
  <c r="S13" i="16"/>
  <c r="R13" i="16"/>
  <c r="R26" i="16" s="1"/>
  <c r="Q13" i="16"/>
  <c r="P13" i="16"/>
  <c r="O13" i="16"/>
  <c r="O26" i="16" s="1"/>
  <c r="O45" i="16" s="1"/>
  <c r="N13" i="16"/>
  <c r="M13" i="16"/>
  <c r="M26" i="16" s="1"/>
  <c r="L13" i="16"/>
  <c r="L26" i="16" s="1"/>
  <c r="L45" i="16" s="1"/>
  <c r="K13" i="16"/>
  <c r="J13" i="16"/>
  <c r="J26" i="16" s="1"/>
  <c r="I13" i="16"/>
  <c r="H13" i="16"/>
  <c r="H26" i="16" s="1"/>
  <c r="G13" i="16"/>
  <c r="G26" i="16" s="1"/>
  <c r="G45" i="16" s="1"/>
  <c r="F13" i="16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Y26" i="17"/>
  <c r="AA25" i="17"/>
  <c r="Y25" i="17"/>
  <c r="X25" i="17"/>
  <c r="Z25" i="17" s="1"/>
  <c r="W25" i="17"/>
  <c r="V25" i="17"/>
  <c r="U25" i="17"/>
  <c r="T25" i="17"/>
  <c r="S25" i="17"/>
  <c r="R25" i="17"/>
  <c r="Q25" i="17"/>
  <c r="Q26" i="17" s="1"/>
  <c r="Q45" i="17" s="1"/>
  <c r="P25" i="17"/>
  <c r="O25" i="17"/>
  <c r="N25" i="17"/>
  <c r="M25" i="17"/>
  <c r="L25" i="17"/>
  <c r="K25" i="17"/>
  <c r="J25" i="17"/>
  <c r="I25" i="17"/>
  <c r="I26" i="17" s="1"/>
  <c r="I45" i="17" s="1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V13" i="17"/>
  <c r="V26" i="17" s="1"/>
  <c r="U13" i="17"/>
  <c r="U26" i="17" s="1"/>
  <c r="T13" i="17"/>
  <c r="S13" i="17"/>
  <c r="S26" i="17" s="1"/>
  <c r="S45" i="17" s="1"/>
  <c r="R13" i="17"/>
  <c r="R26" i="17" s="1"/>
  <c r="Q13" i="17"/>
  <c r="P13" i="17"/>
  <c r="P26" i="17" s="1"/>
  <c r="P45" i="17" s="1"/>
  <c r="O13" i="17"/>
  <c r="N13" i="17"/>
  <c r="N26" i="17" s="1"/>
  <c r="M13" i="17"/>
  <c r="M26" i="17" s="1"/>
  <c r="L13" i="17"/>
  <c r="K13" i="17"/>
  <c r="K26" i="17" s="1"/>
  <c r="K45" i="17" s="1"/>
  <c r="J13" i="17"/>
  <c r="J26" i="17" s="1"/>
  <c r="I13" i="17"/>
  <c r="H13" i="17"/>
  <c r="H26" i="17" s="1"/>
  <c r="G13" i="17"/>
  <c r="F13" i="17"/>
  <c r="F26" i="17" s="1"/>
  <c r="E13" i="17"/>
  <c r="E26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Q26" i="18"/>
  <c r="Q45" i="18" s="1"/>
  <c r="I26" i="18"/>
  <c r="I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W13" i="18"/>
  <c r="V13" i="18"/>
  <c r="V26" i="18" s="1"/>
  <c r="U13" i="18"/>
  <c r="T13" i="18"/>
  <c r="T26" i="18" s="1"/>
  <c r="T45" i="18" s="1"/>
  <c r="S13" i="18"/>
  <c r="S26" i="18" s="1"/>
  <c r="S45" i="18" s="1"/>
  <c r="R13" i="18"/>
  <c r="Q13" i="18"/>
  <c r="P13" i="18"/>
  <c r="P26" i="18" s="1"/>
  <c r="O13" i="18"/>
  <c r="N13" i="18"/>
  <c r="N26" i="18" s="1"/>
  <c r="M13" i="18"/>
  <c r="L13" i="18"/>
  <c r="L26" i="18" s="1"/>
  <c r="L45" i="18" s="1"/>
  <c r="K13" i="18"/>
  <c r="K26" i="18" s="1"/>
  <c r="J13" i="18"/>
  <c r="I13" i="18"/>
  <c r="H13" i="18"/>
  <c r="H26" i="18" s="1"/>
  <c r="G13" i="18"/>
  <c r="F13" i="18"/>
  <c r="F26" i="18" s="1"/>
  <c r="F45" i="18" s="1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Y26" i="19"/>
  <c r="X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Z13" i="19" s="1"/>
  <c r="W13" i="19"/>
  <c r="V13" i="19"/>
  <c r="U13" i="19"/>
  <c r="U26" i="19" s="1"/>
  <c r="T13" i="19"/>
  <c r="T26" i="19" s="1"/>
  <c r="S13" i="19"/>
  <c r="R13" i="19"/>
  <c r="R26" i="19" s="1"/>
  <c r="Q13" i="19"/>
  <c r="Q26" i="19" s="1"/>
  <c r="P13" i="19"/>
  <c r="P26" i="19" s="1"/>
  <c r="O13" i="19"/>
  <c r="N13" i="19"/>
  <c r="N26" i="19" s="1"/>
  <c r="M13" i="19"/>
  <c r="M26" i="19" s="1"/>
  <c r="L13" i="19"/>
  <c r="L26" i="19" s="1"/>
  <c r="K13" i="19"/>
  <c r="J13" i="19"/>
  <c r="J26" i="19" s="1"/>
  <c r="I13" i="19"/>
  <c r="I26" i="19" s="1"/>
  <c r="H13" i="19"/>
  <c r="H26" i="19" s="1"/>
  <c r="G13" i="19"/>
  <c r="F13" i="19"/>
  <c r="F26" i="19" s="1"/>
  <c r="F45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Q26" i="20"/>
  <c r="Q45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W26" i="20" s="1"/>
  <c r="V13" i="20"/>
  <c r="V26" i="20" s="1"/>
  <c r="U13" i="20"/>
  <c r="U26" i="20" s="1"/>
  <c r="U45" i="20" s="1"/>
  <c r="T13" i="20"/>
  <c r="T26" i="20" s="1"/>
  <c r="S13" i="20"/>
  <c r="S26" i="20" s="1"/>
  <c r="R13" i="20"/>
  <c r="R26" i="20" s="1"/>
  <c r="R45" i="20" s="1"/>
  <c r="Q13" i="20"/>
  <c r="P13" i="20"/>
  <c r="P26" i="20" s="1"/>
  <c r="P45" i="20" s="1"/>
  <c r="O13" i="20"/>
  <c r="O26" i="20" s="1"/>
  <c r="N13" i="20"/>
  <c r="N26" i="20" s="1"/>
  <c r="M13" i="20"/>
  <c r="M26" i="20" s="1"/>
  <c r="M45" i="20" s="1"/>
  <c r="L13" i="20"/>
  <c r="L26" i="20" s="1"/>
  <c r="K13" i="20"/>
  <c r="K26" i="20" s="1"/>
  <c r="J13" i="20"/>
  <c r="J26" i="20" s="1"/>
  <c r="J45" i="20" s="1"/>
  <c r="I13" i="20"/>
  <c r="I26" i="20" s="1"/>
  <c r="H13" i="20"/>
  <c r="H26" i="20" s="1"/>
  <c r="H45" i="20" s="1"/>
  <c r="G13" i="20"/>
  <c r="G26" i="20" s="1"/>
  <c r="F13" i="20"/>
  <c r="F26" i="20" s="1"/>
  <c r="E13" i="20"/>
  <c r="E26" i="20" s="1"/>
  <c r="E45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D26" i="21"/>
  <c r="D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V13" i="21"/>
  <c r="V26" i="21" s="1"/>
  <c r="V45" i="21" s="1"/>
  <c r="U13" i="21"/>
  <c r="T13" i="21"/>
  <c r="T26" i="21" s="1"/>
  <c r="T45" i="21" s="1"/>
  <c r="S13" i="21"/>
  <c r="S26" i="21" s="1"/>
  <c r="R13" i="21"/>
  <c r="R26" i="21" s="1"/>
  <c r="Q13" i="21"/>
  <c r="Q26" i="21" s="1"/>
  <c r="Q45" i="21" s="1"/>
  <c r="P13" i="21"/>
  <c r="O13" i="21"/>
  <c r="O26" i="21" s="1"/>
  <c r="O45" i="21" s="1"/>
  <c r="N13" i="21"/>
  <c r="N26" i="21" s="1"/>
  <c r="N45" i="21" s="1"/>
  <c r="M13" i="21"/>
  <c r="M26" i="21" s="1"/>
  <c r="M45" i="21" s="1"/>
  <c r="L13" i="21"/>
  <c r="L26" i="21" s="1"/>
  <c r="L45" i="21" s="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G26" i="21" s="1"/>
  <c r="G45" i="21" s="1"/>
  <c r="F13" i="21"/>
  <c r="F26" i="21" s="1"/>
  <c r="F45" i="21" s="1"/>
  <c r="E13" i="21"/>
  <c r="E26" i="21" s="1"/>
  <c r="E45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L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M37" i="22"/>
  <c r="M44" i="22" s="1"/>
  <c r="L37" i="22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L26" i="22"/>
  <c r="L45" i="22" s="1"/>
  <c r="G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V26" i="22" s="1"/>
  <c r="U13" i="22"/>
  <c r="U26" i="22" s="1"/>
  <c r="T13" i="22"/>
  <c r="T26" i="22" s="1"/>
  <c r="S13" i="22"/>
  <c r="S26" i="22" s="1"/>
  <c r="R13" i="22"/>
  <c r="R26" i="22" s="1"/>
  <c r="R45" i="22" s="1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K13" i="22"/>
  <c r="K26" i="22" s="1"/>
  <c r="J13" i="22"/>
  <c r="J26" i="22" s="1"/>
  <c r="J45" i="22" s="1"/>
  <c r="I13" i="22"/>
  <c r="I26" i="22" s="1"/>
  <c r="H13" i="22"/>
  <c r="H26" i="22" s="1"/>
  <c r="G13" i="22"/>
  <c r="F13" i="22"/>
  <c r="F26" i="22" s="1"/>
  <c r="E13" i="22"/>
  <c r="E26" i="22" s="1"/>
  <c r="D13" i="22"/>
  <c r="D26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I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T26" i="23"/>
  <c r="D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W45" i="23" s="1"/>
  <c r="V13" i="23"/>
  <c r="V26" i="23" s="1"/>
  <c r="U13" i="23"/>
  <c r="U26" i="23" s="1"/>
  <c r="T13" i="23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H13" i="23"/>
  <c r="H26" i="23" s="1"/>
  <c r="H45" i="23" s="1"/>
  <c r="G13" i="23"/>
  <c r="G26" i="23" s="1"/>
  <c r="G45" i="23" s="1"/>
  <c r="F13" i="23"/>
  <c r="F26" i="23" s="1"/>
  <c r="E13" i="23"/>
  <c r="E26" i="23" s="1"/>
  <c r="D13" i="23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W26" i="24"/>
  <c r="L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V13" i="24"/>
  <c r="V26" i="24" s="1"/>
  <c r="V45" i="24" s="1"/>
  <c r="U13" i="24"/>
  <c r="U26" i="24" s="1"/>
  <c r="U45" i="24" s="1"/>
  <c r="T13" i="24"/>
  <c r="T26" i="24" s="1"/>
  <c r="S13" i="24"/>
  <c r="S26" i="24" s="1"/>
  <c r="R13" i="24"/>
  <c r="R26" i="24" s="1"/>
  <c r="Q13" i="24"/>
  <c r="Q26" i="24" s="1"/>
  <c r="Q45" i="24" s="1"/>
  <c r="P13" i="24"/>
  <c r="P26" i="24" s="1"/>
  <c r="O13" i="24"/>
  <c r="O26" i="24" s="1"/>
  <c r="O45" i="24" s="1"/>
  <c r="N13" i="24"/>
  <c r="N26" i="24" s="1"/>
  <c r="N45" i="24" s="1"/>
  <c r="M13" i="24"/>
  <c r="M26" i="24" s="1"/>
  <c r="M45" i="24" s="1"/>
  <c r="L13" i="24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D26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T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T26" i="25"/>
  <c r="T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U13" i="25"/>
  <c r="U26" i="25" s="1"/>
  <c r="T13" i="25"/>
  <c r="S13" i="25"/>
  <c r="R13" i="25"/>
  <c r="R26" i="25" s="1"/>
  <c r="R45" i="25" s="1"/>
  <c r="Q13" i="25"/>
  <c r="Q26" i="25" s="1"/>
  <c r="P13" i="25"/>
  <c r="P26" i="25" s="1"/>
  <c r="O13" i="25"/>
  <c r="O26" i="25" s="1"/>
  <c r="N13" i="25"/>
  <c r="M13" i="25"/>
  <c r="M26" i="25" s="1"/>
  <c r="L13" i="25"/>
  <c r="L26" i="25" s="1"/>
  <c r="K13" i="25"/>
  <c r="J13" i="25"/>
  <c r="J26" i="25" s="1"/>
  <c r="J45" i="25" s="1"/>
  <c r="I13" i="25"/>
  <c r="I26" i="25" s="1"/>
  <c r="H13" i="25"/>
  <c r="H26" i="25" s="1"/>
  <c r="G13" i="25"/>
  <c r="G26" i="25" s="1"/>
  <c r="G45" i="25" s="1"/>
  <c r="F13" i="25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D44" i="26" s="1"/>
  <c r="C43" i="26"/>
  <c r="AA37" i="26"/>
  <c r="AA44" i="26" s="1"/>
  <c r="Y37" i="26"/>
  <c r="Y44" i="26" s="1"/>
  <c r="X37" i="26"/>
  <c r="Z37" i="26" s="1"/>
  <c r="W37" i="26"/>
  <c r="V37" i="26"/>
  <c r="V44" i="26" s="1"/>
  <c r="U37" i="26"/>
  <c r="U44" i="26" s="1"/>
  <c r="T37" i="26"/>
  <c r="S37" i="26"/>
  <c r="S44" i="26" s="1"/>
  <c r="R37" i="26"/>
  <c r="R44" i="26" s="1"/>
  <c r="Q37" i="26"/>
  <c r="Q44" i="26" s="1"/>
  <c r="P37" i="26"/>
  <c r="O37" i="26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G37" i="26"/>
  <c r="F37" i="26"/>
  <c r="F44" i="26" s="1"/>
  <c r="E37" i="26"/>
  <c r="E44" i="26" s="1"/>
  <c r="D37" i="26"/>
  <c r="C37" i="26"/>
  <c r="C44" i="26" s="1"/>
  <c r="T26" i="26"/>
  <c r="T45" i="26" s="1"/>
  <c r="O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X26" i="26" s="1"/>
  <c r="W13" i="26"/>
  <c r="W26" i="26" s="1"/>
  <c r="V13" i="26"/>
  <c r="V26" i="26" s="1"/>
  <c r="U13" i="26"/>
  <c r="U26" i="26" s="1"/>
  <c r="T13" i="26"/>
  <c r="S13" i="26"/>
  <c r="S26" i="26" s="1"/>
  <c r="S45" i="26" s="1"/>
  <c r="R13" i="26"/>
  <c r="R26" i="26" s="1"/>
  <c r="R45" i="26" s="1"/>
  <c r="Q13" i="26"/>
  <c r="Q26" i="26" s="1"/>
  <c r="P13" i="26"/>
  <c r="P26" i="26" s="1"/>
  <c r="O13" i="26"/>
  <c r="N13" i="26"/>
  <c r="N26" i="26" s="1"/>
  <c r="M13" i="26"/>
  <c r="M26" i="26" s="1"/>
  <c r="L13" i="26"/>
  <c r="L26" i="26" s="1"/>
  <c r="L45" i="26" s="1"/>
  <c r="K13" i="26"/>
  <c r="K26" i="26" s="1"/>
  <c r="K45" i="26" s="1"/>
  <c r="J13" i="26"/>
  <c r="J26" i="26" s="1"/>
  <c r="J45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D26" i="26" s="1"/>
  <c r="C13" i="26"/>
  <c r="C26" i="26" s="1"/>
  <c r="C45" i="26" s="1"/>
  <c r="AA50" i="27"/>
  <c r="Y50" i="27"/>
  <c r="Z50" i="27" s="1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L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W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V13" i="27"/>
  <c r="V26" i="27" s="1"/>
  <c r="V45" i="27" s="1"/>
  <c r="U13" i="27"/>
  <c r="U26" i="27" s="1"/>
  <c r="U45" i="27" s="1"/>
  <c r="T13" i="27"/>
  <c r="T26" i="27" s="1"/>
  <c r="S13" i="27"/>
  <c r="S26" i="27" s="1"/>
  <c r="R13" i="27"/>
  <c r="R26" i="27" s="1"/>
  <c r="R45" i="27" s="1"/>
  <c r="Q13" i="27"/>
  <c r="Q26" i="27" s="1"/>
  <c r="P13" i="27"/>
  <c r="P26" i="27" s="1"/>
  <c r="O13" i="27"/>
  <c r="O26" i="27" s="1"/>
  <c r="O45" i="27" s="1"/>
  <c r="N13" i="27"/>
  <c r="N26" i="27" s="1"/>
  <c r="N45" i="27" s="1"/>
  <c r="M13" i="27"/>
  <c r="M26" i="27" s="1"/>
  <c r="M45" i="27" s="1"/>
  <c r="L13" i="27"/>
  <c r="L26" i="27" s="1"/>
  <c r="L45" i="27" s="1"/>
  <c r="K13" i="27"/>
  <c r="K26" i="27" s="1"/>
  <c r="J13" i="27"/>
  <c r="J26" i="27" s="1"/>
  <c r="J45" i="27" s="1"/>
  <c r="I13" i="27"/>
  <c r="I26" i="27" s="1"/>
  <c r="H13" i="27"/>
  <c r="H26" i="27" s="1"/>
  <c r="G13" i="27"/>
  <c r="G26" i="27" s="1"/>
  <c r="G45" i="27" s="1"/>
  <c r="F13" i="27"/>
  <c r="F26" i="27" s="1"/>
  <c r="F45" i="27" s="1"/>
  <c r="E13" i="27"/>
  <c r="E26" i="27" s="1"/>
  <c r="E45" i="27" s="1"/>
  <c r="D13" i="27"/>
  <c r="D26" i="27" s="1"/>
  <c r="C13" i="27"/>
  <c r="C26" i="27" s="1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W37" i="28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F37" i="28"/>
  <c r="F44" i="28" s="1"/>
  <c r="E37" i="28"/>
  <c r="E44" i="28" s="1"/>
  <c r="D37" i="28"/>
  <c r="D44" i="28" s="1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Y45" i="28" s="1"/>
  <c r="X13" i="28"/>
  <c r="X26" i="28" s="1"/>
  <c r="W13" i="28"/>
  <c r="W26" i="28" s="1"/>
  <c r="V13" i="28"/>
  <c r="V26" i="28" s="1"/>
  <c r="V45" i="28" s="1"/>
  <c r="U13" i="28"/>
  <c r="U26" i="28" s="1"/>
  <c r="U45" i="28" s="1"/>
  <c r="T13" i="28"/>
  <c r="T26" i="28" s="1"/>
  <c r="T45" i="28" s="1"/>
  <c r="S13" i="28"/>
  <c r="S26" i="28" s="1"/>
  <c r="S45" i="28" s="1"/>
  <c r="R13" i="28"/>
  <c r="R26" i="28" s="1"/>
  <c r="R45" i="28" s="1"/>
  <c r="Q13" i="28"/>
  <c r="Q26" i="28" s="1"/>
  <c r="Q45" i="28" s="1"/>
  <c r="P13" i="28"/>
  <c r="P26" i="28" s="1"/>
  <c r="P45" i="28" s="1"/>
  <c r="O13" i="28"/>
  <c r="O26" i="28" s="1"/>
  <c r="N13" i="28"/>
  <c r="N26" i="28" s="1"/>
  <c r="N45" i="28" s="1"/>
  <c r="M13" i="28"/>
  <c r="M26" i="28" s="1"/>
  <c r="M45" i="28" s="1"/>
  <c r="L13" i="28"/>
  <c r="L26" i="28" s="1"/>
  <c r="L45" i="28" s="1"/>
  <c r="K13" i="28"/>
  <c r="K26" i="28" s="1"/>
  <c r="K45" i="28" s="1"/>
  <c r="J13" i="28"/>
  <c r="J26" i="28" s="1"/>
  <c r="J45" i="28" s="1"/>
  <c r="I13" i="28"/>
  <c r="I26" i="28" s="1"/>
  <c r="I45" i="28" s="1"/>
  <c r="H13" i="28"/>
  <c r="H26" i="28" s="1"/>
  <c r="H45" i="28" s="1"/>
  <c r="G13" i="28"/>
  <c r="G26" i="28" s="1"/>
  <c r="F13" i="28"/>
  <c r="F26" i="28" s="1"/>
  <c r="F45" i="28" s="1"/>
  <c r="E13" i="28"/>
  <c r="E26" i="28" s="1"/>
  <c r="E45" i="28" s="1"/>
  <c r="D13" i="28"/>
  <c r="D26" i="28" s="1"/>
  <c r="D45" i="28" s="1"/>
  <c r="C13" i="28"/>
  <c r="C26" i="28" s="1"/>
  <c r="C45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R26" i="1"/>
  <c r="R45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Z13" i="1" s="1"/>
  <c r="W13" i="1"/>
  <c r="W26" i="1" s="1"/>
  <c r="W45" i="1" s="1"/>
  <c r="V13" i="1"/>
  <c r="V26" i="1" s="1"/>
  <c r="U13" i="1"/>
  <c r="U26" i="1" s="1"/>
  <c r="T13" i="1"/>
  <c r="T26" i="1" s="1"/>
  <c r="S13" i="1"/>
  <c r="S26" i="1" s="1"/>
  <c r="S45" i="1" s="1"/>
  <c r="R13" i="1"/>
  <c r="Q13" i="1"/>
  <c r="Q26" i="1" s="1"/>
  <c r="Q45" i="1" s="1"/>
  <c r="P13" i="1"/>
  <c r="P26" i="1" s="1"/>
  <c r="O13" i="1"/>
  <c r="O26" i="1" s="1"/>
  <c r="O45" i="1" s="1"/>
  <c r="N13" i="1"/>
  <c r="N26" i="1" s="1"/>
  <c r="N45" i="1" s="1"/>
  <c r="M13" i="1"/>
  <c r="M26" i="1" s="1"/>
  <c r="M45" i="1" s="1"/>
  <c r="L13" i="1"/>
  <c r="L26" i="1" s="1"/>
  <c r="K13" i="1"/>
  <c r="K26" i="1" s="1"/>
  <c r="K45" i="1" s="1"/>
  <c r="J13" i="1"/>
  <c r="J26" i="1" s="1"/>
  <c r="J45" i="1" s="1"/>
  <c r="I13" i="1"/>
  <c r="I26" i="1" s="1"/>
  <c r="I45" i="1" s="1"/>
  <c r="H13" i="1"/>
  <c r="H26" i="1" s="1"/>
  <c r="G13" i="1"/>
  <c r="G26" i="1" s="1"/>
  <c r="G45" i="1" s="1"/>
  <c r="F13" i="1"/>
  <c r="F26" i="1" s="1"/>
  <c r="F45" i="1" s="1"/>
  <c r="E13" i="1"/>
  <c r="E26" i="1" s="1"/>
  <c r="E45" i="1" s="1"/>
  <c r="D13" i="1"/>
  <c r="D26" i="1" s="1"/>
  <c r="C13" i="1"/>
  <c r="C26" i="1" s="1"/>
  <c r="C45" i="1" s="1"/>
  <c r="L45" i="23" l="1"/>
  <c r="D45" i="25"/>
  <c r="L45" i="25"/>
  <c r="D45" i="24"/>
  <c r="T45" i="24"/>
  <c r="D45" i="22"/>
  <c r="T45" i="22"/>
  <c r="X44" i="1"/>
  <c r="Z44" i="1" s="1"/>
  <c r="O44" i="28"/>
  <c r="Y45" i="24"/>
  <c r="S44" i="24"/>
  <c r="G44" i="22"/>
  <c r="O44" i="22"/>
  <c r="W44" i="22"/>
  <c r="W45" i="22" s="1"/>
  <c r="K44" i="21"/>
  <c r="G44" i="20"/>
  <c r="O44" i="20"/>
  <c r="W44" i="20"/>
  <c r="H45" i="1"/>
  <c r="Z25" i="28"/>
  <c r="Z43" i="28"/>
  <c r="I45" i="25"/>
  <c r="Q45" i="25"/>
  <c r="Y45" i="25"/>
  <c r="Z25" i="21"/>
  <c r="E45" i="19"/>
  <c r="M45" i="19"/>
  <c r="Y45" i="19"/>
  <c r="H45" i="18"/>
  <c r="P45" i="18"/>
  <c r="Z13" i="18"/>
  <c r="X26" i="18"/>
  <c r="J45" i="17"/>
  <c r="R45" i="17"/>
  <c r="Z13" i="17"/>
  <c r="N44" i="15"/>
  <c r="O45" i="8"/>
  <c r="S44" i="27"/>
  <c r="S45" i="27" s="1"/>
  <c r="U44" i="23"/>
  <c r="U26" i="2"/>
  <c r="X26" i="1"/>
  <c r="X45" i="1" s="1"/>
  <c r="Z45" i="1" s="1"/>
  <c r="Z13" i="25"/>
  <c r="N45" i="19"/>
  <c r="K44" i="24"/>
  <c r="S44" i="21"/>
  <c r="AA26" i="1"/>
  <c r="AA45" i="1" s="1"/>
  <c r="I45" i="26"/>
  <c r="Q45" i="26"/>
  <c r="Y45" i="26"/>
  <c r="C26" i="25"/>
  <c r="K26" i="25"/>
  <c r="S26" i="25"/>
  <c r="AA44" i="22"/>
  <c r="J45" i="21"/>
  <c r="R45" i="21"/>
  <c r="AA45" i="21"/>
  <c r="F45" i="20"/>
  <c r="N45" i="20"/>
  <c r="V45" i="20"/>
  <c r="G26" i="19"/>
  <c r="O26" i="19"/>
  <c r="W26" i="19"/>
  <c r="F45" i="11"/>
  <c r="AA45" i="27"/>
  <c r="L45" i="24"/>
  <c r="T45" i="23"/>
  <c r="I45" i="22"/>
  <c r="Q45" i="22"/>
  <c r="Y45" i="22"/>
  <c r="C45" i="21"/>
  <c r="K45" i="21"/>
  <c r="S45" i="21"/>
  <c r="G45" i="20"/>
  <c r="O45" i="20"/>
  <c r="W45" i="20"/>
  <c r="C45" i="18"/>
  <c r="K45" i="18"/>
  <c r="I26" i="16"/>
  <c r="P44" i="1"/>
  <c r="P45" i="1" s="1"/>
  <c r="O45" i="28"/>
  <c r="K44" i="27"/>
  <c r="K45" i="27" s="1"/>
  <c r="I45" i="24"/>
  <c r="C44" i="24"/>
  <c r="J44" i="16"/>
  <c r="D45" i="1"/>
  <c r="L45" i="1"/>
  <c r="T45" i="1"/>
  <c r="C45" i="27"/>
  <c r="E45" i="25"/>
  <c r="M45" i="25"/>
  <c r="U45" i="25"/>
  <c r="AA45" i="22"/>
  <c r="I45" i="19"/>
  <c r="Q45" i="19"/>
  <c r="J45" i="16"/>
  <c r="R45" i="16"/>
  <c r="D45" i="15"/>
  <c r="L45" i="15"/>
  <c r="T45" i="15"/>
  <c r="I26" i="14"/>
  <c r="I45" i="14" s="1"/>
  <c r="F45" i="12"/>
  <c r="N45" i="11"/>
  <c r="D45" i="23"/>
  <c r="C26" i="20"/>
  <c r="C45" i="20" s="1"/>
  <c r="D45" i="5"/>
  <c r="M26" i="2"/>
  <c r="D45" i="27"/>
  <c r="T45" i="27"/>
  <c r="D45" i="26"/>
  <c r="G44" i="26"/>
  <c r="G45" i="26" s="1"/>
  <c r="O44" i="26"/>
  <c r="W44" i="26"/>
  <c r="W45" i="26" s="1"/>
  <c r="F26" i="25"/>
  <c r="N26" i="25"/>
  <c r="V26" i="25"/>
  <c r="I45" i="23"/>
  <c r="Q45" i="23"/>
  <c r="Y45" i="23"/>
  <c r="C45" i="22"/>
  <c r="K45" i="22"/>
  <c r="S45" i="22"/>
  <c r="J45" i="19"/>
  <c r="R45" i="19"/>
  <c r="G44" i="28"/>
  <c r="G45" i="28" s="1"/>
  <c r="W44" i="28"/>
  <c r="W45" i="28" s="1"/>
  <c r="E26" i="2"/>
  <c r="AA44" i="27"/>
  <c r="H44" i="26"/>
  <c r="P44" i="26"/>
  <c r="X44" i="26"/>
  <c r="Z44" i="26" s="1"/>
  <c r="AA44" i="24"/>
  <c r="G45" i="22"/>
  <c r="AA26" i="20"/>
  <c r="AA45" i="20" s="1"/>
  <c r="C26" i="19"/>
  <c r="K26" i="19"/>
  <c r="N45" i="18"/>
  <c r="V45" i="18"/>
  <c r="F45" i="15"/>
  <c r="N45" i="15"/>
  <c r="N45" i="12"/>
  <c r="K26" i="5"/>
  <c r="F45" i="17"/>
  <c r="N45" i="17"/>
  <c r="V45" i="17"/>
  <c r="M45" i="13"/>
  <c r="H45" i="12"/>
  <c r="P45" i="12"/>
  <c r="V45" i="12"/>
  <c r="V45" i="11"/>
  <c r="G45" i="10"/>
  <c r="W45" i="10"/>
  <c r="I26" i="7"/>
  <c r="I45" i="7" s="1"/>
  <c r="Q26" i="7"/>
  <c r="Q45" i="7" s="1"/>
  <c r="Y26" i="7"/>
  <c r="I44" i="7"/>
  <c r="Q44" i="7"/>
  <c r="Y44" i="7"/>
  <c r="X44" i="7"/>
  <c r="Z44" i="7" s="1"/>
  <c r="G44" i="6"/>
  <c r="O44" i="6"/>
  <c r="O45" i="6" s="1"/>
  <c r="W44" i="6"/>
  <c r="H45" i="5"/>
  <c r="P45" i="5"/>
  <c r="G44" i="5"/>
  <c r="O44" i="5"/>
  <c r="W44" i="5"/>
  <c r="W45" i="5" s="1"/>
  <c r="H45" i="4"/>
  <c r="P45" i="4"/>
  <c r="X44" i="4"/>
  <c r="Z44" i="4" s="1"/>
  <c r="E26" i="18"/>
  <c r="E45" i="18" s="1"/>
  <c r="M26" i="18"/>
  <c r="M45" i="18" s="1"/>
  <c r="U26" i="18"/>
  <c r="U45" i="18" s="1"/>
  <c r="G26" i="17"/>
  <c r="G45" i="17" s="1"/>
  <c r="O26" i="17"/>
  <c r="O45" i="17" s="1"/>
  <c r="W26" i="17"/>
  <c r="W45" i="17" s="1"/>
  <c r="C26" i="15"/>
  <c r="C45" i="15" s="1"/>
  <c r="K26" i="15"/>
  <c r="K45" i="15" s="1"/>
  <c r="S26" i="15"/>
  <c r="AA26" i="15"/>
  <c r="AA45" i="15" s="1"/>
  <c r="Z25" i="15"/>
  <c r="S44" i="15"/>
  <c r="AA26" i="13"/>
  <c r="AA45" i="13" s="1"/>
  <c r="Z50" i="11"/>
  <c r="V44" i="10"/>
  <c r="V45" i="10" s="1"/>
  <c r="O26" i="9"/>
  <c r="O45" i="9" s="1"/>
  <c r="G44" i="8"/>
  <c r="G45" i="8" s="1"/>
  <c r="O44" i="8"/>
  <c r="W44" i="8"/>
  <c r="W45" i="8" s="1"/>
  <c r="J44" i="7"/>
  <c r="J45" i="7" s="1"/>
  <c r="R44" i="7"/>
  <c r="R45" i="7" s="1"/>
  <c r="H45" i="6"/>
  <c r="Z25" i="6"/>
  <c r="W45" i="6"/>
  <c r="I44" i="6"/>
  <c r="I45" i="6" s="1"/>
  <c r="Q44" i="6"/>
  <c r="Y44" i="6"/>
  <c r="Z43" i="6"/>
  <c r="I26" i="5"/>
  <c r="Q26" i="5"/>
  <c r="Y26" i="5"/>
  <c r="Y45" i="5" s="1"/>
  <c r="I44" i="5"/>
  <c r="Q44" i="5"/>
  <c r="Y44" i="5"/>
  <c r="J44" i="4"/>
  <c r="R44" i="4"/>
  <c r="AA45" i="3"/>
  <c r="J26" i="3"/>
  <c r="J45" i="3" s="1"/>
  <c r="R26" i="3"/>
  <c r="R45" i="3" s="1"/>
  <c r="AA26" i="2"/>
  <c r="AA45" i="2" s="1"/>
  <c r="J26" i="2"/>
  <c r="J45" i="2" s="1"/>
  <c r="R26" i="2"/>
  <c r="R45" i="2" s="1"/>
  <c r="C44" i="2"/>
  <c r="K44" i="2"/>
  <c r="K45" i="2" s="1"/>
  <c r="S44" i="2"/>
  <c r="K45" i="13"/>
  <c r="AA45" i="12"/>
  <c r="J26" i="12"/>
  <c r="J45" i="12" s="1"/>
  <c r="R26" i="12"/>
  <c r="R45" i="12" s="1"/>
  <c r="AA45" i="11"/>
  <c r="J26" i="11"/>
  <c r="J45" i="11" s="1"/>
  <c r="R26" i="11"/>
  <c r="R45" i="11" s="1"/>
  <c r="W44" i="10"/>
  <c r="C45" i="7"/>
  <c r="K45" i="7"/>
  <c r="Q45" i="6"/>
  <c r="J26" i="4"/>
  <c r="J45" i="4" s="1"/>
  <c r="R26" i="4"/>
  <c r="S26" i="19"/>
  <c r="AA26" i="19"/>
  <c r="G26" i="18"/>
  <c r="G45" i="18" s="1"/>
  <c r="O26" i="18"/>
  <c r="O45" i="18" s="1"/>
  <c r="W26" i="18"/>
  <c r="W45" i="18" s="1"/>
  <c r="C26" i="16"/>
  <c r="C45" i="16" s="1"/>
  <c r="K26" i="16"/>
  <c r="K45" i="16" s="1"/>
  <c r="S26" i="16"/>
  <c r="S45" i="16" s="1"/>
  <c r="AA26" i="16"/>
  <c r="E26" i="15"/>
  <c r="E45" i="15" s="1"/>
  <c r="M26" i="15"/>
  <c r="M45" i="15" s="1"/>
  <c r="U26" i="15"/>
  <c r="U45" i="15" s="1"/>
  <c r="J45" i="14"/>
  <c r="L45" i="13"/>
  <c r="C45" i="12"/>
  <c r="S45" i="12"/>
  <c r="C45" i="11"/>
  <c r="K45" i="11"/>
  <c r="S45" i="11"/>
  <c r="AA26" i="10"/>
  <c r="AA45" i="10" s="1"/>
  <c r="I26" i="9"/>
  <c r="Q26" i="9"/>
  <c r="Q45" i="9" s="1"/>
  <c r="Y26" i="9"/>
  <c r="H26" i="9"/>
  <c r="H45" i="9" s="1"/>
  <c r="P26" i="9"/>
  <c r="X26" i="9"/>
  <c r="X45" i="9" s="1"/>
  <c r="Z45" i="9" s="1"/>
  <c r="C44" i="9"/>
  <c r="C45" i="9" s="1"/>
  <c r="K44" i="9"/>
  <c r="S44" i="9"/>
  <c r="S45" i="9" s="1"/>
  <c r="T26" i="7"/>
  <c r="T45" i="7" s="1"/>
  <c r="J26" i="6"/>
  <c r="R26" i="6"/>
  <c r="C44" i="6"/>
  <c r="C45" i="6" s="1"/>
  <c r="K44" i="6"/>
  <c r="K45" i="6" s="1"/>
  <c r="S44" i="6"/>
  <c r="S45" i="6" s="1"/>
  <c r="AA45" i="6"/>
  <c r="J26" i="5"/>
  <c r="J45" i="5" s="1"/>
  <c r="R26" i="5"/>
  <c r="R45" i="5" s="1"/>
  <c r="C44" i="5"/>
  <c r="K44" i="5"/>
  <c r="S44" i="5"/>
  <c r="S45" i="5" s="1"/>
  <c r="D45" i="3"/>
  <c r="L45" i="3"/>
  <c r="T45" i="3"/>
  <c r="I44" i="3"/>
  <c r="I45" i="3" s="1"/>
  <c r="Q44" i="3"/>
  <c r="Q45" i="3" s="1"/>
  <c r="Y44" i="3"/>
  <c r="Z44" i="3" s="1"/>
  <c r="E44" i="2"/>
  <c r="M44" i="2"/>
  <c r="U44" i="2"/>
  <c r="U45" i="19"/>
  <c r="E45" i="16"/>
  <c r="M45" i="16"/>
  <c r="U45" i="16"/>
  <c r="O45" i="15"/>
  <c r="O44" i="15"/>
  <c r="T26" i="14"/>
  <c r="U45" i="12"/>
  <c r="E45" i="11"/>
  <c r="M45" i="11"/>
  <c r="U45" i="11"/>
  <c r="T45" i="10"/>
  <c r="J26" i="9"/>
  <c r="J45" i="9" s="1"/>
  <c r="AA26" i="9"/>
  <c r="AA45" i="9" s="1"/>
  <c r="AA45" i="8"/>
  <c r="J26" i="8"/>
  <c r="J45" i="8" s="1"/>
  <c r="R26" i="8"/>
  <c r="R45" i="8" s="1"/>
  <c r="E44" i="7"/>
  <c r="E45" i="7" s="1"/>
  <c r="M44" i="7"/>
  <c r="M45" i="7" s="1"/>
  <c r="U44" i="7"/>
  <c r="U45" i="7" s="1"/>
  <c r="D45" i="6"/>
  <c r="L45" i="6"/>
  <c r="T45" i="6"/>
  <c r="F45" i="2"/>
  <c r="N45" i="2"/>
  <c r="V45" i="2"/>
  <c r="V26" i="19"/>
  <c r="V45" i="19" s="1"/>
  <c r="Z44" i="19"/>
  <c r="J26" i="18"/>
  <c r="J45" i="18" s="1"/>
  <c r="R26" i="18"/>
  <c r="R45" i="18" s="1"/>
  <c r="D26" i="17"/>
  <c r="D45" i="17" s="1"/>
  <c r="L26" i="17"/>
  <c r="L45" i="17" s="1"/>
  <c r="T26" i="17"/>
  <c r="T45" i="17" s="1"/>
  <c r="F26" i="16"/>
  <c r="F45" i="16" s="1"/>
  <c r="N26" i="16"/>
  <c r="N45" i="16" s="1"/>
  <c r="V26" i="16"/>
  <c r="V45" i="16" s="1"/>
  <c r="Z50" i="16"/>
  <c r="G45" i="13"/>
  <c r="O45" i="13"/>
  <c r="W45" i="13"/>
  <c r="E45" i="13"/>
  <c r="U45" i="13"/>
  <c r="O44" i="12"/>
  <c r="W44" i="12"/>
  <c r="W45" i="12" s="1"/>
  <c r="E45" i="10"/>
  <c r="M45" i="10"/>
  <c r="U45" i="10"/>
  <c r="K26" i="9"/>
  <c r="K45" i="9" s="1"/>
  <c r="F44" i="9"/>
  <c r="F45" i="9" s="1"/>
  <c r="N44" i="9"/>
  <c r="N45" i="9" s="1"/>
  <c r="V44" i="9"/>
  <c r="V45" i="9" s="1"/>
  <c r="E44" i="9"/>
  <c r="E45" i="9" s="1"/>
  <c r="M44" i="9"/>
  <c r="M45" i="9" s="1"/>
  <c r="U44" i="9"/>
  <c r="D26" i="8"/>
  <c r="L26" i="8"/>
  <c r="L45" i="8" s="1"/>
  <c r="T26" i="8"/>
  <c r="E45" i="6"/>
  <c r="M45" i="6"/>
  <c r="U45" i="6"/>
  <c r="F44" i="6"/>
  <c r="N44" i="6"/>
  <c r="V44" i="6"/>
  <c r="F26" i="5"/>
  <c r="F45" i="5" s="1"/>
  <c r="N26" i="5"/>
  <c r="V26" i="5"/>
  <c r="F44" i="5"/>
  <c r="N44" i="5"/>
  <c r="V44" i="5"/>
  <c r="F45" i="4"/>
  <c r="N45" i="4"/>
  <c r="V45" i="4"/>
  <c r="G45" i="2"/>
  <c r="O45" i="2"/>
  <c r="W45" i="2"/>
  <c r="H44" i="2"/>
  <c r="H45" i="2" s="1"/>
  <c r="P44" i="2"/>
  <c r="X44" i="2"/>
  <c r="Z44" i="2" s="1"/>
  <c r="E45" i="17"/>
  <c r="M45" i="17"/>
  <c r="U45" i="17"/>
  <c r="F45" i="14"/>
  <c r="N45" i="14"/>
  <c r="O44" i="14"/>
  <c r="O45" i="14" s="1"/>
  <c r="N45" i="13"/>
  <c r="G45" i="12"/>
  <c r="G45" i="11"/>
  <c r="T44" i="10"/>
  <c r="U45" i="9"/>
  <c r="E45" i="8"/>
  <c r="M45" i="8"/>
  <c r="E44" i="8"/>
  <c r="M44" i="8"/>
  <c r="U44" i="8"/>
  <c r="U45" i="8" s="1"/>
  <c r="X45" i="23"/>
  <c r="Z45" i="23" s="1"/>
  <c r="Z26" i="23"/>
  <c r="U45" i="1"/>
  <c r="F45" i="25"/>
  <c r="N45" i="25"/>
  <c r="V45" i="25"/>
  <c r="W45" i="27"/>
  <c r="E45" i="26"/>
  <c r="M45" i="26"/>
  <c r="U45" i="26"/>
  <c r="O45" i="26"/>
  <c r="O45" i="25"/>
  <c r="H45" i="24"/>
  <c r="P45" i="24"/>
  <c r="X45" i="24"/>
  <c r="Z45" i="24" s="1"/>
  <c r="Z26" i="24"/>
  <c r="W45" i="24"/>
  <c r="J45" i="23"/>
  <c r="R45" i="23"/>
  <c r="AA45" i="23"/>
  <c r="F45" i="26"/>
  <c r="N45" i="26"/>
  <c r="V45" i="26"/>
  <c r="H45" i="25"/>
  <c r="P45" i="25"/>
  <c r="X45" i="25"/>
  <c r="Z45" i="25" s="1"/>
  <c r="Z26" i="25"/>
  <c r="C45" i="23"/>
  <c r="K45" i="23"/>
  <c r="S45" i="23"/>
  <c r="E45" i="22"/>
  <c r="M45" i="22"/>
  <c r="U45" i="22"/>
  <c r="Z26" i="1"/>
  <c r="X45" i="28"/>
  <c r="Z45" i="28" s="1"/>
  <c r="Z26" i="28"/>
  <c r="Z44" i="28"/>
  <c r="W45" i="25"/>
  <c r="J45" i="24"/>
  <c r="R45" i="24"/>
  <c r="AA45" i="24"/>
  <c r="F45" i="22"/>
  <c r="N45" i="22"/>
  <c r="V45" i="22"/>
  <c r="O45" i="22"/>
  <c r="H45" i="27"/>
  <c r="P45" i="27"/>
  <c r="X45" i="27"/>
  <c r="Z26" i="27"/>
  <c r="H45" i="26"/>
  <c r="P45" i="26"/>
  <c r="X45" i="26"/>
  <c r="Z26" i="26"/>
  <c r="C45" i="24"/>
  <c r="K45" i="24"/>
  <c r="S45" i="24"/>
  <c r="E45" i="23"/>
  <c r="M45" i="23"/>
  <c r="U45" i="23"/>
  <c r="V45" i="1"/>
  <c r="I45" i="27"/>
  <c r="Q45" i="27"/>
  <c r="Y45" i="27"/>
  <c r="C45" i="25"/>
  <c r="K45" i="25"/>
  <c r="S45" i="25"/>
  <c r="AA45" i="25"/>
  <c r="G45" i="24"/>
  <c r="F45" i="23"/>
  <c r="N45" i="23"/>
  <c r="V45" i="23"/>
  <c r="O45" i="23"/>
  <c r="H45" i="22"/>
  <c r="P45" i="22"/>
  <c r="X45" i="22"/>
  <c r="Z45" i="22" s="1"/>
  <c r="Z26" i="22"/>
  <c r="P26" i="21"/>
  <c r="P45" i="21" s="1"/>
  <c r="X26" i="21"/>
  <c r="H45" i="19"/>
  <c r="P45" i="19"/>
  <c r="Q45" i="16"/>
  <c r="X45" i="20"/>
  <c r="Z26" i="20"/>
  <c r="H45" i="14"/>
  <c r="Z26" i="14"/>
  <c r="Z13" i="28"/>
  <c r="Z13" i="27"/>
  <c r="Z13" i="26"/>
  <c r="Z13" i="24"/>
  <c r="Z13" i="23"/>
  <c r="Z13" i="22"/>
  <c r="Z13" i="21"/>
  <c r="Y45" i="16"/>
  <c r="Z45" i="16" s="1"/>
  <c r="C45" i="19"/>
  <c r="K45" i="19"/>
  <c r="S45" i="19"/>
  <c r="AA45" i="19"/>
  <c r="X45" i="17"/>
  <c r="AA45" i="16"/>
  <c r="K45" i="20"/>
  <c r="S45" i="20"/>
  <c r="D45" i="19"/>
  <c r="L45" i="19"/>
  <c r="T45" i="19"/>
  <c r="Y45" i="17"/>
  <c r="S45" i="14"/>
  <c r="Z37" i="1"/>
  <c r="Z37" i="28"/>
  <c r="Z37" i="27"/>
  <c r="Z37" i="25"/>
  <c r="Z37" i="24"/>
  <c r="Z37" i="23"/>
  <c r="Z37" i="22"/>
  <c r="U26" i="21"/>
  <c r="U45" i="21" s="1"/>
  <c r="D45" i="20"/>
  <c r="L45" i="20"/>
  <c r="T45" i="20"/>
  <c r="I45" i="20"/>
  <c r="Z44" i="20"/>
  <c r="X45" i="18"/>
  <c r="Z45" i="18" s="1"/>
  <c r="AA45" i="17"/>
  <c r="H45" i="16"/>
  <c r="P45" i="15"/>
  <c r="I45" i="16"/>
  <c r="W26" i="21"/>
  <c r="W45" i="21" s="1"/>
  <c r="Y45" i="20"/>
  <c r="G45" i="19"/>
  <c r="O45" i="19"/>
  <c r="W45" i="19"/>
  <c r="X45" i="19"/>
  <c r="Z45" i="19" s="1"/>
  <c r="AA45" i="18"/>
  <c r="H45" i="17"/>
  <c r="P45" i="16"/>
  <c r="X45" i="15"/>
  <c r="Z45" i="15" s="1"/>
  <c r="Z13" i="20"/>
  <c r="E26" i="14"/>
  <c r="E45" i="14" s="1"/>
  <c r="M26" i="14"/>
  <c r="M45" i="14" s="1"/>
  <c r="U26" i="14"/>
  <c r="U45" i="14" s="1"/>
  <c r="C45" i="14"/>
  <c r="Y45" i="14"/>
  <c r="H44" i="14"/>
  <c r="P44" i="14"/>
  <c r="P45" i="14" s="1"/>
  <c r="X44" i="14"/>
  <c r="Z44" i="14" s="1"/>
  <c r="X45" i="13"/>
  <c r="Z45" i="13" s="1"/>
  <c r="X44" i="13"/>
  <c r="Z44" i="13" s="1"/>
  <c r="Z37" i="13"/>
  <c r="O45" i="12"/>
  <c r="X44" i="11"/>
  <c r="Z44" i="11" s="1"/>
  <c r="Z37" i="11"/>
  <c r="I45" i="15"/>
  <c r="Q45" i="15"/>
  <c r="Y45" i="15"/>
  <c r="X44" i="15"/>
  <c r="Z44" i="15" s="1"/>
  <c r="X26" i="12"/>
  <c r="Z13" i="12"/>
  <c r="X44" i="10"/>
  <c r="Z44" i="10" s="1"/>
  <c r="Z26" i="19"/>
  <c r="Z26" i="18"/>
  <c r="Z26" i="17"/>
  <c r="Z26" i="16"/>
  <c r="Z26" i="15"/>
  <c r="G45" i="14"/>
  <c r="W45" i="14"/>
  <c r="Q45" i="14"/>
  <c r="AA45" i="14"/>
  <c r="Z37" i="14"/>
  <c r="Z50" i="14"/>
  <c r="Z26" i="13"/>
  <c r="Z37" i="21"/>
  <c r="Z37" i="20"/>
  <c r="Z37" i="19"/>
  <c r="Z37" i="18"/>
  <c r="Z37" i="17"/>
  <c r="Z37" i="16"/>
  <c r="X44" i="12"/>
  <c r="Z44" i="12" s="1"/>
  <c r="Z37" i="12"/>
  <c r="I45" i="11"/>
  <c r="Y45" i="9"/>
  <c r="D44" i="14"/>
  <c r="D45" i="14" s="1"/>
  <c r="L44" i="14"/>
  <c r="L45" i="14" s="1"/>
  <c r="T44" i="14"/>
  <c r="T45" i="14" s="1"/>
  <c r="K45" i="12"/>
  <c r="J45" i="10"/>
  <c r="Z13" i="14"/>
  <c r="C45" i="13"/>
  <c r="S45" i="13"/>
  <c r="Q45" i="13"/>
  <c r="O45" i="11"/>
  <c r="W45" i="11"/>
  <c r="O45" i="10"/>
  <c r="H45" i="11"/>
  <c r="P45" i="11"/>
  <c r="X26" i="11"/>
  <c r="Z13" i="11"/>
  <c r="Q45" i="11"/>
  <c r="H45" i="10"/>
  <c r="P45" i="10"/>
  <c r="Q45" i="10"/>
  <c r="R45" i="10"/>
  <c r="Z13" i="10"/>
  <c r="Z25" i="9"/>
  <c r="Z37" i="8"/>
  <c r="X45" i="5"/>
  <c r="Z45" i="5" s="1"/>
  <c r="Z26" i="5"/>
  <c r="X45" i="4"/>
  <c r="Z45" i="4" s="1"/>
  <c r="Z26" i="4"/>
  <c r="D26" i="9"/>
  <c r="D45" i="9" s="1"/>
  <c r="L26" i="9"/>
  <c r="L45" i="9" s="1"/>
  <c r="T26" i="9"/>
  <c r="T45" i="9" s="1"/>
  <c r="D26" i="7"/>
  <c r="D45" i="7" s="1"/>
  <c r="L26" i="7"/>
  <c r="L45" i="7" s="1"/>
  <c r="X45" i="6"/>
  <c r="Z44" i="6"/>
  <c r="AA45" i="4"/>
  <c r="Q45" i="8"/>
  <c r="Z13" i="6"/>
  <c r="Y26" i="6"/>
  <c r="Y45" i="6" s="1"/>
  <c r="D45" i="8"/>
  <c r="T45" i="8"/>
  <c r="J45" i="6"/>
  <c r="R45" i="6"/>
  <c r="C45" i="4"/>
  <c r="O45" i="3"/>
  <c r="D45" i="2"/>
  <c r="L45" i="2"/>
  <c r="T45" i="2"/>
  <c r="C45" i="2"/>
  <c r="C45" i="5"/>
  <c r="W45" i="3"/>
  <c r="E45" i="2"/>
  <c r="M45" i="2"/>
  <c r="U45" i="2"/>
  <c r="Z26" i="9"/>
  <c r="I44" i="9"/>
  <c r="I45" i="9" s="1"/>
  <c r="Q44" i="9"/>
  <c r="Y44" i="9"/>
  <c r="H26" i="7"/>
  <c r="H45" i="7" s="1"/>
  <c r="P26" i="7"/>
  <c r="P45" i="7" s="1"/>
  <c r="G45" i="6"/>
  <c r="G45" i="5"/>
  <c r="E45" i="4"/>
  <c r="M45" i="4"/>
  <c r="U45" i="4"/>
  <c r="K45" i="4"/>
  <c r="F45" i="3"/>
  <c r="N45" i="3"/>
  <c r="V45" i="3"/>
  <c r="P45" i="9"/>
  <c r="X26" i="7"/>
  <c r="Z25" i="7"/>
  <c r="H26" i="8"/>
  <c r="H45" i="8" s="1"/>
  <c r="P26" i="8"/>
  <c r="P45" i="8" s="1"/>
  <c r="X26" i="8"/>
  <c r="I44" i="8"/>
  <c r="I45" i="8" s="1"/>
  <c r="Q44" i="8"/>
  <c r="Y44" i="8"/>
  <c r="Y45" i="8" s="1"/>
  <c r="F45" i="6"/>
  <c r="N45" i="6"/>
  <c r="V45" i="6"/>
  <c r="O45" i="5"/>
  <c r="S45" i="4"/>
  <c r="H45" i="3"/>
  <c r="P45" i="3"/>
  <c r="X45" i="3"/>
  <c r="Z26" i="3"/>
  <c r="P45" i="2"/>
  <c r="X45" i="2"/>
  <c r="Z45" i="2" s="1"/>
  <c r="Z26" i="2"/>
  <c r="S45" i="2"/>
  <c r="Z13" i="4"/>
  <c r="Z13" i="3"/>
  <c r="Z13" i="2"/>
  <c r="V45" i="5" l="1"/>
  <c r="N45" i="5"/>
  <c r="S45" i="15"/>
  <c r="K45" i="5"/>
  <c r="Y45" i="3"/>
  <c r="Z45" i="3"/>
  <c r="Z45" i="26"/>
  <c r="Q45" i="5"/>
  <c r="Y45" i="7"/>
  <c r="R45" i="4"/>
  <c r="I45" i="5"/>
  <c r="X45" i="14"/>
  <c r="Z45" i="14" s="1"/>
  <c r="X45" i="21"/>
  <c r="Z45" i="21" s="1"/>
  <c r="Z26" i="21"/>
  <c r="X45" i="11"/>
  <c r="Z45" i="11" s="1"/>
  <c r="Z26" i="11"/>
  <c r="Z45" i="17"/>
  <c r="X45" i="12"/>
  <c r="Z45" i="12" s="1"/>
  <c r="Z26" i="12"/>
  <c r="Z45" i="20"/>
  <c r="X45" i="7"/>
  <c r="Z45" i="7" s="1"/>
  <c r="Z26" i="7"/>
  <c r="Z26" i="6"/>
  <c r="X45" i="10"/>
  <c r="Z45" i="10" s="1"/>
  <c r="Z45" i="6"/>
  <c r="X45" i="8"/>
  <c r="Z45" i="8" s="1"/>
  <c r="Z26" i="8"/>
  <c r="Z45" i="27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<sst xmlns="http://schemas.openxmlformats.org/spreadsheetml/2006/main" count="3640" uniqueCount="107">
  <si>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</si>
  <si>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</si>
  <si>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</si>
  <si>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</si>
  <si>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</si>
  <si>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</si>
  <si>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</si>
  <si>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</si>
  <si>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</si>
  <si>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</si>
  <si>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</si>
  <si>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</si>
  <si>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</si>
  <si>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</si>
  <si>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</si>
  <si>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</si>
  <si>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</si>
  <si>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</si>
  <si>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</si>
  <si>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</si>
  <si>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</si>
  <si>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</si>
  <si>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</si>
  <si>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</si>
  <si>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</si>
  <si>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</si>
  <si>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</si>
  <si>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</si>
  <si>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</si>
  <si>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</si>
  <si>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</si>
  <si>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</si>
  <si>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</si>
  <si>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</si>
  <si>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</si>
  <si>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</si>
  <si>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</si>
  <si>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</si>
  <si>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</si>
  <si>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</si>
  <si>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</si>
  <si>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</si>
  <si>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</si>
  <si>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</si>
  <si>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</si>
  <si>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</si>
  <si>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</si>
  <si>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</si>
  <si>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</si>
  <si>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</si>
  <si>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</si>
  <si>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</si>
  <si>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</si>
  <si>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</si>
  <si>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</si>
  <si>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</si>
  <si>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</si>
  <si>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</si>
  <si>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</si>
  <si>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</si>
  <si>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</si>
  <si>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</si>
  <si>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</si>
  <si>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</si>
  <si>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</si>
  <si>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</si>
  <si>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</si>
  <si>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</si>
  <si>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</si>
  <si>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</si>
  <si>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</si>
  <si>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</si>
  <si>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</si>
  <si>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</si>
  <si>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</si>
  <si>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</si>
  <si>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3rd Quarter ended 31 March 2024 (Figures Finalised as at 2024/04/26)</t>
  </si>
  <si>
    <t>Limpopo: Greater Tzaneen (LIM333) - Table C6 Quarterly Budget Statement - Financial Position ( Waste water management                             ) for 3rd Quarter ended 31 March 2024 (Figures Finalised as at 2024/04/26)</t>
  </si>
  <si>
    <t>Limpopo: Ba-Phalaborwa (LIM334) - Table C6 Quarterly Budget Statement - Financial Position ( Waste water management                             ) for 3rd Quarter ended 31 March 2024 (Figures Finalised as at 2024/04/26)</t>
  </si>
  <si>
    <t>Limpopo: Maruleng (LIM335) - Table C6 Quarterly Budget Statement - Financial Position ( Waste water management                             ) for 3rd Quarter ended 31 March 2024 (Figures Finalised as at 2024/04/26)</t>
  </si>
  <si>
    <t>Limpopo: Mopani (DC33) - Table C6 Quarterly Budget Statement - Financial Position ( Waste water management                             ) for 3rd Quarter ended 31 March 2024 (Figures Finalised as at 2024/04/26)</t>
  </si>
  <si>
    <t>Limpopo: Musina (LIM341) - Table C6 Quarterly Budget Statement - Financial Position ( Waste water management                             ) for 3rd Quarter ended 31 March 2024 (Figures Finalised as at 2024/04/26)</t>
  </si>
  <si>
    <t>Limpopo: Thulamela (LIM343) - Table C6 Quarterly Budget Statement - Financial Position ( Waste water management                             ) for 3rd Quarter ended 31 March 2024 (Figures Finalised as at 2024/04/26)</t>
  </si>
  <si>
    <t>Limpopo: Makhado (LIM344) - Table C6 Quarterly Budget Statement - Financial Position ( Waste water management                             ) for 3rd Quarter ended 31 March 2024 (Figures Finalised as at 2024/04/26)</t>
  </si>
  <si>
    <t>Limpopo: Collins Chabane (LIM345) - Table C6 Quarterly Budget Statement - Financial Position ( Waste water management                             ) for 3rd Quarter ended 31 March 2024 (Figures Finalised as at 2024/04/26)</t>
  </si>
  <si>
    <t>Limpopo: Vhembe (DC34) - Table C6 Quarterly Budget Statement - Financial Position ( Waste water management                             ) for 3rd Quarter ended 31 March 2024 (Figures Finalised as at 2024/04/26)</t>
  </si>
  <si>
    <t>Limpopo: Blouberg (LIM351) - Table C6 Quarterly Budget Statement - Financial Position ( Waste water management                             ) for 3rd Quarter ended 31 March 2024 (Figures Finalised as at 2024/04/26)</t>
  </si>
  <si>
    <t>Limpopo: Molemole (LIM353) - Table C6 Quarterly Budget Statement - Financial Position ( Waste water management                             ) for 3rd Quarter ended 31 March 2024 (Figures Finalised as at 2024/04/26)</t>
  </si>
  <si>
    <t>Limpopo: Polokwane (LIM354) - Table C6 Quarterly Budget Statement - Financial Position ( Waste water management                             ) for 3rd Quarter ended 31 March 2024 (Figures Finalised as at 2024/04/26)</t>
  </si>
  <si>
    <t>Limpopo: Lepelle-Nkumpi (LIM355) - Table C6 Quarterly Budget Statement - Financial Position ( Waste water management                             ) for 3rd Quarter ended 31 March 2024 (Figures Finalised as at 2024/04/26)</t>
  </si>
  <si>
    <t>Limpopo: Capricorn (DC35) - Table C6 Quarterly Budget Statement - Financial Position ( Waste water management                             ) for 3rd Quarter ended 31 March 2024 (Figures Finalised as at 2024/04/26)</t>
  </si>
  <si>
    <t>Limpopo: Thabazimbi (LIM361) - Table C6 Quarterly Budget Statement - Financial Position ( Waste water management                             ) for 3rd Quarter ended 31 March 2024 (Figures Finalised as at 2024/04/26)</t>
  </si>
  <si>
    <t>Limpopo: Lephalale (LIM362) - Table C6 Quarterly Budget Statement - Financial Position ( Waste water management                             ) for 3rd Quarter ended 31 March 2024 (Figures Finalised as at 2024/04/26)</t>
  </si>
  <si>
    <t>Limpopo: Bela Bela (LIM366) - Table C6 Quarterly Budget Statement - Financial Position ( Waste water management                             ) for 3rd Quarter ended 31 March 2024 (Figures Finalised as at 2024/04/26)</t>
  </si>
  <si>
    <t>Limpopo: Mogalakwena (LIM367) - Table C6 Quarterly Budget Statement - Financial Position ( Waste water management                             ) for 3rd Quarter ended 31 March 2024 (Figures Finalised as at 2024/04/26)</t>
  </si>
  <si>
    <t>Limpopo: Modimolle-Mookgopong (LIM368) - Table C6 Quarterly Budget Statement - Financial Position ( Waste water management                             ) for 3rd Quarter ended 31 March 2024 (Figures Finalised as at 2024/04/26)</t>
  </si>
  <si>
    <t>Limpopo: Waterberg (DC36) - Table C6 Quarterly Budget Statement - Financial Position ( Waste water management                             ) for 3rd Quarter ended 31 March 2024 (Figures Finalised as at 2024/04/26)</t>
  </si>
  <si>
    <t>Limpopo: Ephraim Mogale (LIM471) - Table C6 Quarterly Budget Statement - Financial Position ( Waste water management                             ) for 3rd Quarter ended 31 March 2024 (Figures Finalised as at 2024/04/26)</t>
  </si>
  <si>
    <t>Limpopo: Elias Motsoaledi (LIM472) - Table C6 Quarterly Budget Statement - Financial Position ( Waste water management                             ) for 3rd Quarter ended 31 March 2024 (Figures Finalised as at 2024/04/26)</t>
  </si>
  <si>
    <t>Limpopo: Makhuduthamaga (LIM473) - Table C6 Quarterly Budget Statement - Financial Position ( Waste water management                             ) for 3rd Quarter ended 31 March 2024 (Figures Finalised as at 2024/04/26)</t>
  </si>
  <si>
    <t>Limpopo: Tubatse Fetakgomo (LIM476) - Table C6 Quarterly Budget Statement - Financial Position ( Waste water management                             ) for 3rd Quarter ended 31 March 2024 (Figures Finalised as at 2024/04/26)</t>
  </si>
  <si>
    <t>Limpopo: Sekhukhune (DC47)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</si>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</sst>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topLeftCell="A2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-372408912</v>
      </c>
      <c r="D6" s="18"/>
      <c r="E6" s="19">
        <v>-739727836</v>
      </c>
      <c r="F6" s="20">
        <v>-516878959</v>
      </c>
      <c r="G6" s="20">
        <v>-379730971</v>
      </c>
      <c r="H6" s="20">
        <v>-56392210</v>
      </c>
      <c r="I6" s="20">
        <v>-10785956</v>
      </c>
      <c r="J6" s="20">
        <v>-446909137</v>
      </c>
      <c r="K6" s="20">
        <v>24928602</v>
      </c>
      <c r="L6" s="20">
        <v>-54615029</v>
      </c>
      <c r="M6" s="20">
        <v>-20691577</v>
      </c>
      <c r="N6" s="20">
        <v>-50378004</v>
      </c>
      <c r="O6" s="20">
        <v>-15370</v>
      </c>
      <c r="P6" s="20">
        <v>-23334427</v>
      </c>
      <c r="Q6" s="20">
        <v>-76260337</v>
      </c>
      <c r="R6" s="20">
        <v>-99610134</v>
      </c>
      <c r="S6" s="20"/>
      <c r="T6" s="20"/>
      <c r="U6" s="20"/>
      <c r="V6" s="20"/>
      <c r="W6" s="20">
        <v>-596897275</v>
      </c>
      <c r="X6" s="20">
        <v>-446098334</v>
      </c>
      <c r="Y6" s="20">
        <v>-150798941</v>
      </c>
      <c r="Z6" s="21">
        <v>33.803968655933154</v>
      </c>
      <c r="AA6" s="22">
        <v>-516878959</v>
      </c>
    </row>
    <row r="7" spans="1:27" x14ac:dyDescent="0.25">
      <c r="A7" s="23" t="s">
        <v>35</v>
      </c>
      <c r="B7" s="17" t="s">
        <v>32</v>
      </c>
      <c r="C7" s="18">
        <v>455772505</v>
      </c>
      <c r="D7" s="18"/>
      <c r="E7" s="19">
        <v>572263293</v>
      </c>
      <c r="F7" s="20">
        <v>358039974</v>
      </c>
      <c r="G7" s="20">
        <v>-151164209</v>
      </c>
      <c r="H7" s="20">
        <v>155154483</v>
      </c>
      <c r="I7" s="20">
        <v>214201162</v>
      </c>
      <c r="J7" s="20">
        <v>218191436</v>
      </c>
      <c r="K7" s="20">
        <v>9540024</v>
      </c>
      <c r="L7" s="20">
        <v>6668844</v>
      </c>
      <c r="M7" s="20">
        <v>21741253</v>
      </c>
      <c r="N7" s="20">
        <v>37950121</v>
      </c>
      <c r="O7" s="20">
        <v>11870215</v>
      </c>
      <c r="P7" s="20">
        <v>5990559</v>
      </c>
      <c r="Q7" s="20">
        <v>27811997</v>
      </c>
      <c r="R7" s="20">
        <v>45672771</v>
      </c>
      <c r="S7" s="20"/>
      <c r="T7" s="20"/>
      <c r="U7" s="20"/>
      <c r="V7" s="20"/>
      <c r="W7" s="20">
        <v>301814328</v>
      </c>
      <c r="X7" s="20">
        <v>315238003</v>
      </c>
      <c r="Y7" s="20">
        <v>-13423675</v>
      </c>
      <c r="Z7" s="21">
        <v>-4.258266729344812</v>
      </c>
      <c r="AA7" s="22">
        <v>358039974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14446124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-2595</v>
      </c>
      <c r="R8" s="20">
        <v>-2595</v>
      </c>
      <c r="S8" s="20"/>
      <c r="T8" s="20"/>
      <c r="U8" s="20"/>
      <c r="V8" s="20"/>
      <c r="W8" s="20">
        <v>-2595</v>
      </c>
      <c r="X8" s="20">
        <v>5778450</v>
      </c>
      <c r="Y8" s="20">
        <v>-5781045</v>
      </c>
      <c r="Z8" s="21">
        <v>-100.04490823663785</v>
      </c>
      <c r="AA8" s="22">
        <v>14446124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-11136595</v>
      </c>
      <c r="D10" s="18"/>
      <c r="E10" s="19">
        <v>-5031918</v>
      </c>
      <c r="F10" s="20">
        <v>-8031918</v>
      </c>
      <c r="G10" s="20">
        <v>-11409510</v>
      </c>
      <c r="H10" s="20">
        <v>140848</v>
      </c>
      <c r="I10" s="20">
        <v>-442461</v>
      </c>
      <c r="J10" s="20">
        <v>-11711123</v>
      </c>
      <c r="K10" s="20">
        <v>-1647573</v>
      </c>
      <c r="L10" s="20">
        <v>4229228</v>
      </c>
      <c r="M10" s="20">
        <v>-59068</v>
      </c>
      <c r="N10" s="20">
        <v>2522587</v>
      </c>
      <c r="O10" s="20">
        <v>-1444100</v>
      </c>
      <c r="P10" s="20">
        <v>-1031813</v>
      </c>
      <c r="Q10" s="20">
        <v>-1123205</v>
      </c>
      <c r="R10" s="20">
        <v>-3599118</v>
      </c>
      <c r="S10" s="20"/>
      <c r="T10" s="20"/>
      <c r="U10" s="20"/>
      <c r="V10" s="20"/>
      <c r="W10" s="20">
        <v>-12787654</v>
      </c>
      <c r="X10" s="20">
        <v>-7183542</v>
      </c>
      <c r="Y10" s="20">
        <v>-5604112</v>
      </c>
      <c r="Z10" s="21">
        <v>78.013214094105663</v>
      </c>
      <c r="AA10" s="22">
        <v>-8031918</v>
      </c>
    </row>
    <row r="11" spans="1:27" x14ac:dyDescent="0.25">
      <c r="A11" s="23" t="s">
        <v>39</v>
      </c>
      <c r="B11" s="17" t="s">
        <v>32</v>
      </c>
      <c r="C11" s="18">
        <v>30194851</v>
      </c>
      <c r="D11" s="18"/>
      <c r="E11" s="19">
        <v>2971009</v>
      </c>
      <c r="F11" s="20">
        <v>16458401</v>
      </c>
      <c r="G11" s="24">
        <v>31925345</v>
      </c>
      <c r="H11" s="24">
        <v>-342162</v>
      </c>
      <c r="I11" s="24">
        <v>847602</v>
      </c>
      <c r="J11" s="20">
        <v>32430785</v>
      </c>
      <c r="K11" s="24">
        <v>975259</v>
      </c>
      <c r="L11" s="24">
        <v>1182581</v>
      </c>
      <c r="M11" s="20">
        <v>4130943</v>
      </c>
      <c r="N11" s="24">
        <v>6288783</v>
      </c>
      <c r="O11" s="24">
        <v>955041</v>
      </c>
      <c r="P11" s="24">
        <v>2224900</v>
      </c>
      <c r="Q11" s="20">
        <v>2781977</v>
      </c>
      <c r="R11" s="24">
        <v>5961918</v>
      </c>
      <c r="S11" s="24"/>
      <c r="T11" s="20"/>
      <c r="U11" s="24"/>
      <c r="V11" s="24"/>
      <c r="W11" s="24">
        <v>44681486</v>
      </c>
      <c r="X11" s="20">
        <v>16458401</v>
      </c>
      <c r="Y11" s="24">
        <v>28223085</v>
      </c>
      <c r="Z11" s="25">
        <v>171.48133041599849</v>
      </c>
      <c r="AA11" s="26">
        <v>16458401</v>
      </c>
    </row>
    <row r="12" spans="1:27" x14ac:dyDescent="0.25">
      <c r="A12" s="23" t="s">
        <v>40</v>
      </c>
      <c r="B12" s="17" t="s">
        <v>32</v>
      </c>
      <c r="C12" s="18">
        <v>-1403940</v>
      </c>
      <c r="D12" s="18"/>
      <c r="E12" s="19">
        <v>-1987346</v>
      </c>
      <c r="F12" s="20">
        <v>-4254358</v>
      </c>
      <c r="G12" s="20">
        <v>-2293128</v>
      </c>
      <c r="H12" s="20"/>
      <c r="I12" s="20">
        <v>-37689</v>
      </c>
      <c r="J12" s="20">
        <v>-2330817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-2330817</v>
      </c>
      <c r="X12" s="20">
        <v>-4030057</v>
      </c>
      <c r="Y12" s="20">
        <v>1699240</v>
      </c>
      <c r="Z12" s="21">
        <v>-42.164167901347298</v>
      </c>
      <c r="AA12" s="22">
        <v>-4254358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101017909</v>
      </c>
      <c r="D13" s="29">
        <f>SUM(D6:D12)</f>
        <v>0</v>
      </c>
      <c r="E13" s="30">
        <f t="shared" si="0"/>
        <v>-171512798</v>
      </c>
      <c r="F13" s="31">
        <f t="shared" si="0"/>
        <v>-140220736</v>
      </c>
      <c r="G13" s="31">
        <f t="shared" si="0"/>
        <v>-512672473</v>
      </c>
      <c r="H13" s="31">
        <f t="shared" si="0"/>
        <v>98560959</v>
      </c>
      <c r="I13" s="31">
        <f t="shared" si="0"/>
        <v>203782658</v>
      </c>
      <c r="J13" s="31">
        <f t="shared" si="0"/>
        <v>-210328856</v>
      </c>
      <c r="K13" s="31">
        <f t="shared" si="0"/>
        <v>33796312</v>
      </c>
      <c r="L13" s="31">
        <f t="shared" si="0"/>
        <v>-42534376</v>
      </c>
      <c r="M13" s="31">
        <f t="shared" si="0"/>
        <v>5121551</v>
      </c>
      <c r="N13" s="31">
        <f t="shared" si="0"/>
        <v>-3616513</v>
      </c>
      <c r="O13" s="31">
        <f t="shared" si="0"/>
        <v>11365786</v>
      </c>
      <c r="P13" s="31">
        <f t="shared" si="0"/>
        <v>-16150781</v>
      </c>
      <c r="Q13" s="31">
        <f t="shared" si="0"/>
        <v>-46792163</v>
      </c>
      <c r="R13" s="31">
        <f t="shared" si="0"/>
        <v>-51577158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-265522527</v>
      </c>
      <c r="X13" s="31">
        <f t="shared" si="0"/>
        <v>-119837079</v>
      </c>
      <c r="Y13" s="31">
        <f t="shared" si="0"/>
        <v>-145685448</v>
      </c>
      <c r="Z13" s="32">
        <f>+IF(X13&lt;&gt;0,+(Y13/X13)*100,0)</f>
        <v>121.56959199581291</v>
      </c>
      <c r="AA13" s="33">
        <f>SUM(AA6:AA12)</f>
        <v>-140220736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2020991736</v>
      </c>
      <c r="D17" s="18"/>
      <c r="E17" s="19">
        <v>1437242631</v>
      </c>
      <c r="F17" s="20">
        <v>1440002278</v>
      </c>
      <c r="G17" s="24">
        <v>1370832709</v>
      </c>
      <c r="H17" s="24">
        <v>634907831</v>
      </c>
      <c r="I17" s="24">
        <v>189086209</v>
      </c>
      <c r="J17" s="20">
        <v>2194826749</v>
      </c>
      <c r="K17" s="24">
        <v>-2689258</v>
      </c>
      <c r="L17" s="24">
        <v>75723052</v>
      </c>
      <c r="M17" s="20">
        <v>21353716</v>
      </c>
      <c r="N17" s="24">
        <v>94387510</v>
      </c>
      <c r="O17" s="24">
        <v>-13674375</v>
      </c>
      <c r="P17" s="24">
        <v>-57821009</v>
      </c>
      <c r="Q17" s="20">
        <v>142430042</v>
      </c>
      <c r="R17" s="24">
        <v>70934658</v>
      </c>
      <c r="S17" s="24"/>
      <c r="T17" s="20"/>
      <c r="U17" s="24"/>
      <c r="V17" s="24"/>
      <c r="W17" s="24">
        <v>2360148917</v>
      </c>
      <c r="X17" s="20">
        <v>1293250702</v>
      </c>
      <c r="Y17" s="24">
        <v>1066898215</v>
      </c>
      <c r="Z17" s="25">
        <v>82.49740080172019</v>
      </c>
      <c r="AA17" s="26">
        <v>1440002278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>
        <v>-630</v>
      </c>
      <c r="M21" s="20">
        <v>-315</v>
      </c>
      <c r="N21" s="20">
        <v>-945</v>
      </c>
      <c r="O21" s="20">
        <v>-315</v>
      </c>
      <c r="P21" s="20"/>
      <c r="Q21" s="20"/>
      <c r="R21" s="20">
        <v>-315</v>
      </c>
      <c r="S21" s="20"/>
      <c r="T21" s="20"/>
      <c r="U21" s="20"/>
      <c r="V21" s="20"/>
      <c r="W21" s="20">
        <v>5351</v>
      </c>
      <c r="X21" s="20">
        <v>9360</v>
      </c>
      <c r="Y21" s="20">
        <v>-4009</v>
      </c>
      <c r="Z21" s="21">
        <v>-42.831196581196579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2020999291</v>
      </c>
      <c r="D25" s="29">
        <f t="shared" ref="D25:Y25" si="1">SUM(D15:D24)</f>
        <v>0</v>
      </c>
      <c r="E25" s="35">
        <f t="shared" si="1"/>
        <v>1437255101</v>
      </c>
      <c r="F25" s="36">
        <f t="shared" si="1"/>
        <v>1440014748</v>
      </c>
      <c r="G25" s="36">
        <f t="shared" si="1"/>
        <v>1370840265</v>
      </c>
      <c r="H25" s="36">
        <f t="shared" si="1"/>
        <v>634907201</v>
      </c>
      <c r="I25" s="36">
        <f t="shared" si="1"/>
        <v>189085894</v>
      </c>
      <c r="J25" s="36">
        <f t="shared" si="1"/>
        <v>2194833360</v>
      </c>
      <c r="K25" s="36">
        <f t="shared" si="1"/>
        <v>-2689258</v>
      </c>
      <c r="L25" s="36">
        <f t="shared" si="1"/>
        <v>75722422</v>
      </c>
      <c r="M25" s="36">
        <f t="shared" si="1"/>
        <v>21353401</v>
      </c>
      <c r="N25" s="36">
        <f t="shared" si="1"/>
        <v>94386565</v>
      </c>
      <c r="O25" s="36">
        <f t="shared" si="1"/>
        <v>-13674690</v>
      </c>
      <c r="P25" s="36">
        <f t="shared" si="1"/>
        <v>-57821009</v>
      </c>
      <c r="Q25" s="36">
        <f t="shared" si="1"/>
        <v>142430042</v>
      </c>
      <c r="R25" s="36">
        <f t="shared" si="1"/>
        <v>70934343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2360154268</v>
      </c>
      <c r="X25" s="36">
        <f t="shared" si="1"/>
        <v>1293260062</v>
      </c>
      <c r="Y25" s="36">
        <f t="shared" si="1"/>
        <v>1066894206</v>
      </c>
      <c r="Z25" s="37">
        <f>+IF(X25&lt;&gt;0,+(Y25/X25)*100,0)</f>
        <v>82.496493733060163</v>
      </c>
      <c r="AA25" s="38">
        <f>SUM(AA15:AA24)</f>
        <v>1440014748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2122017200</v>
      </c>
      <c r="D26" s="29">
        <f>+D13+D25</f>
        <v>0</v>
      </c>
      <c r="E26" s="30">
        <f t="shared" si="2"/>
        <v>1265742303</v>
      </c>
      <c r="F26" s="31">
        <f t="shared" si="2"/>
        <v>1299794012</v>
      </c>
      <c r="G26" s="31">
        <f t="shared" si="2"/>
        <v>858167792</v>
      </c>
      <c r="H26" s="31">
        <f t="shared" si="2"/>
        <v>733468160</v>
      </c>
      <c r="I26" s="31">
        <f t="shared" si="2"/>
        <v>392868552</v>
      </c>
      <c r="J26" s="31">
        <f t="shared" si="2"/>
        <v>1984504504</v>
      </c>
      <c r="K26" s="31">
        <f t="shared" si="2"/>
        <v>31107054</v>
      </c>
      <c r="L26" s="31">
        <f t="shared" si="2"/>
        <v>33188046</v>
      </c>
      <c r="M26" s="31">
        <f t="shared" si="2"/>
        <v>26474952</v>
      </c>
      <c r="N26" s="31">
        <f t="shared" si="2"/>
        <v>90770052</v>
      </c>
      <c r="O26" s="31">
        <f t="shared" si="2"/>
        <v>-2308904</v>
      </c>
      <c r="P26" s="31">
        <f t="shared" si="2"/>
        <v>-73971790</v>
      </c>
      <c r="Q26" s="31">
        <f t="shared" si="2"/>
        <v>95637879</v>
      </c>
      <c r="R26" s="31">
        <f t="shared" si="2"/>
        <v>19357185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2094631741</v>
      </c>
      <c r="X26" s="31">
        <f t="shared" si="2"/>
        <v>1173422983</v>
      </c>
      <c r="Y26" s="31">
        <f t="shared" si="2"/>
        <v>921208758</v>
      </c>
      <c r="Z26" s="32">
        <f>+IF(X26&lt;&gt;0,+(Y26/X26)*100,0)</f>
        <v>78.506111721522331</v>
      </c>
      <c r="AA26" s="33">
        <f>+AA13+AA25</f>
        <v>1299794012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x14ac:dyDescent="0.25">
      <c r="A31" s="23" t="s">
        <v>58</v>
      </c>
      <c r="B31" s="39" t="s">
        <v>32</v>
      </c>
      <c r="C31" s="18">
        <v>-605175</v>
      </c>
      <c r="D31" s="18"/>
      <c r="E31" s="19">
        <v>-269808</v>
      </c>
      <c r="F31" s="20">
        <v>-413122</v>
      </c>
      <c r="G31" s="20">
        <v>-450013</v>
      </c>
      <c r="H31" s="20">
        <v>-16533</v>
      </c>
      <c r="I31" s="20">
        <v>-14787</v>
      </c>
      <c r="J31" s="20">
        <v>-481333</v>
      </c>
      <c r="K31" s="20">
        <v>-14955</v>
      </c>
      <c r="L31" s="20">
        <v>-5636</v>
      </c>
      <c r="M31" s="20">
        <v>-6895</v>
      </c>
      <c r="N31" s="20">
        <v>-27486</v>
      </c>
      <c r="O31" s="20">
        <v>-4879</v>
      </c>
      <c r="P31" s="20">
        <v>-6211</v>
      </c>
      <c r="Q31" s="20">
        <v>-9237</v>
      </c>
      <c r="R31" s="20">
        <v>-20327</v>
      </c>
      <c r="S31" s="20"/>
      <c r="T31" s="20"/>
      <c r="U31" s="20"/>
      <c r="V31" s="20"/>
      <c r="W31" s="20">
        <v>-529146</v>
      </c>
      <c r="X31" s="20">
        <v>-413122</v>
      </c>
      <c r="Y31" s="20">
        <v>-116024</v>
      </c>
      <c r="Z31" s="21">
        <v>28.084682006767974</v>
      </c>
      <c r="AA31" s="22">
        <v>-413122</v>
      </c>
    </row>
    <row r="32" spans="1:27" x14ac:dyDescent="0.25">
      <c r="A32" s="23" t="s">
        <v>59</v>
      </c>
      <c r="B32" s="17" t="s">
        <v>32</v>
      </c>
      <c r="C32" s="18">
        <v>-34368282</v>
      </c>
      <c r="D32" s="18"/>
      <c r="E32" s="19">
        <v>61342699</v>
      </c>
      <c r="F32" s="20">
        <v>16062238</v>
      </c>
      <c r="G32" s="20">
        <v>-57493778</v>
      </c>
      <c r="H32" s="20">
        <v>-3986863</v>
      </c>
      <c r="I32" s="20">
        <v>21395092</v>
      </c>
      <c r="J32" s="20">
        <v>-40085549</v>
      </c>
      <c r="K32" s="20">
        <v>4148214</v>
      </c>
      <c r="L32" s="20">
        <v>-1149378</v>
      </c>
      <c r="M32" s="20">
        <v>-1708017</v>
      </c>
      <c r="N32" s="20">
        <v>1290819</v>
      </c>
      <c r="O32" s="20">
        <v>5380317</v>
      </c>
      <c r="P32" s="20">
        <v>1871234</v>
      </c>
      <c r="Q32" s="20">
        <v>1329274</v>
      </c>
      <c r="R32" s="20">
        <v>8580825</v>
      </c>
      <c r="S32" s="20"/>
      <c r="T32" s="20"/>
      <c r="U32" s="20"/>
      <c r="V32" s="20"/>
      <c r="W32" s="20">
        <v>-30213905</v>
      </c>
      <c r="X32" s="20">
        <v>7596410</v>
      </c>
      <c r="Y32" s="20">
        <v>-37810315</v>
      </c>
      <c r="Z32" s="21">
        <v>-497.73926104567812</v>
      </c>
      <c r="AA32" s="22">
        <v>16062238</v>
      </c>
    </row>
    <row r="33" spans="1:27" x14ac:dyDescent="0.25">
      <c r="A33" s="23" t="s">
        <v>60</v>
      </c>
      <c r="B33" s="17" t="s">
        <v>32</v>
      </c>
      <c r="C33" s="18">
        <v>54402270</v>
      </c>
      <c r="D33" s="18"/>
      <c r="E33" s="19"/>
      <c r="F33" s="20">
        <v>52858632</v>
      </c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>
        <v>53542632</v>
      </c>
      <c r="Y33" s="20">
        <v>456000</v>
      </c>
      <c r="Z33" s="21">
        <v>0.85165779672542063</v>
      </c>
      <c r="AA33" s="22">
        <v>52858632</v>
      </c>
    </row>
    <row r="34" spans="1:27" x14ac:dyDescent="0.25">
      <c r="A34" s="23" t="s">
        <v>61</v>
      </c>
      <c r="B34" s="17" t="s">
        <v>32</v>
      </c>
      <c r="C34" s="18">
        <v>438022596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x14ac:dyDescent="0.25">
      <c r="A35" s="23" t="s">
        <v>39</v>
      </c>
      <c r="B35" s="17" t="s">
        <v>32</v>
      </c>
      <c r="C35" s="18">
        <v>102087434</v>
      </c>
      <c r="D35" s="18"/>
      <c r="E35" s="19">
        <v>72039922</v>
      </c>
      <c r="F35" s="20">
        <v>87842997</v>
      </c>
      <c r="G35" s="20">
        <v>76486517</v>
      </c>
      <c r="H35" s="20">
        <v>10753727</v>
      </c>
      <c r="I35" s="20">
        <v>4888353</v>
      </c>
      <c r="J35" s="20">
        <v>92128597</v>
      </c>
      <c r="K35" s="20">
        <v>1085676</v>
      </c>
      <c r="L35" s="20">
        <v>1882181</v>
      </c>
      <c r="M35" s="20">
        <v>1571952</v>
      </c>
      <c r="N35" s="20">
        <v>4539809</v>
      </c>
      <c r="O35" s="20">
        <v>1167981</v>
      </c>
      <c r="P35" s="20">
        <v>951704</v>
      </c>
      <c r="Q35" s="20">
        <v>3955068</v>
      </c>
      <c r="R35" s="20">
        <v>6074753</v>
      </c>
      <c r="S35" s="20"/>
      <c r="T35" s="20"/>
      <c r="U35" s="20"/>
      <c r="V35" s="20"/>
      <c r="W35" s="20">
        <v>102743159</v>
      </c>
      <c r="X35" s="20">
        <v>79979345</v>
      </c>
      <c r="Y35" s="20">
        <v>22763814</v>
      </c>
      <c r="Z35" s="21">
        <v>28.462116062590908</v>
      </c>
      <c r="AA35" s="22">
        <v>87842997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559538843</v>
      </c>
      <c r="D37" s="29">
        <f t="shared" ref="D37:Y37" si="3">SUM(D29:D36)</f>
        <v>0</v>
      </c>
      <c r="E37" s="30">
        <f t="shared" si="3"/>
        <v>532981784</v>
      </c>
      <c r="F37" s="31">
        <f t="shared" si="3"/>
        <v>556219716</v>
      </c>
      <c r="G37" s="31">
        <f t="shared" si="3"/>
        <v>73430365</v>
      </c>
      <c r="H37" s="31">
        <f t="shared" si="3"/>
        <v>6587379</v>
      </c>
      <c r="I37" s="31">
        <f t="shared" si="3"/>
        <v>26268658</v>
      </c>
      <c r="J37" s="31">
        <f t="shared" si="3"/>
        <v>106286402</v>
      </c>
      <c r="K37" s="31">
        <f t="shared" si="3"/>
        <v>5218935</v>
      </c>
      <c r="L37" s="31">
        <f t="shared" si="3"/>
        <v>727167</v>
      </c>
      <c r="M37" s="31">
        <f t="shared" si="3"/>
        <v>-142960</v>
      </c>
      <c r="N37" s="31">
        <f t="shared" si="3"/>
        <v>5803142</v>
      </c>
      <c r="O37" s="31">
        <f t="shared" si="3"/>
        <v>6543419</v>
      </c>
      <c r="P37" s="31">
        <f t="shared" si="3"/>
        <v>2816727</v>
      </c>
      <c r="Q37" s="31">
        <f t="shared" si="3"/>
        <v>5275105</v>
      </c>
      <c r="R37" s="31">
        <f t="shared" si="3"/>
        <v>14635251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126724795</v>
      </c>
      <c r="X37" s="31">
        <f t="shared" si="3"/>
        <v>540574236</v>
      </c>
      <c r="Y37" s="31">
        <f t="shared" si="3"/>
        <v>-413849441</v>
      </c>
      <c r="Z37" s="32">
        <f>+IF(X37&lt;&gt;0,+(Y37/X37)*100,0)</f>
        <v>-76.557374258583792</v>
      </c>
      <c r="AA37" s="33">
        <f>SUM(AA29:AA36)</f>
        <v>556219716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3531826</v>
      </c>
      <c r="D39" s="18"/>
      <c r="E39" s="19">
        <v>2195546</v>
      </c>
      <c r="F39" s="20">
        <v>2195546</v>
      </c>
      <c r="G39" s="20">
        <v>2165649</v>
      </c>
      <c r="H39" s="20">
        <v>731382</v>
      </c>
      <c r="I39" s="20"/>
      <c r="J39" s="20">
        <v>2897031</v>
      </c>
      <c r="K39" s="20"/>
      <c r="L39" s="20">
        <v>333361</v>
      </c>
      <c r="M39" s="20"/>
      <c r="N39" s="20">
        <v>333361</v>
      </c>
      <c r="O39" s="20">
        <v>209924</v>
      </c>
      <c r="P39" s="20"/>
      <c r="Q39" s="20">
        <v>-1400702</v>
      </c>
      <c r="R39" s="20">
        <v>-1190778</v>
      </c>
      <c r="S39" s="20"/>
      <c r="T39" s="20"/>
      <c r="U39" s="20"/>
      <c r="V39" s="20"/>
      <c r="W39" s="20">
        <v>2039614</v>
      </c>
      <c r="X39" s="20">
        <v>2195546</v>
      </c>
      <c r="Y39" s="20">
        <v>-155932</v>
      </c>
      <c r="Z39" s="21">
        <v>-7.1021969022739677</v>
      </c>
      <c r="AA39" s="22">
        <v>2195546</v>
      </c>
    </row>
    <row r="40" spans="1:27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x14ac:dyDescent="0.25">
      <c r="A43" s="27" t="s">
        <v>67</v>
      </c>
      <c r="B43" s="34" t="s">
        <v>32</v>
      </c>
      <c r="C43" s="29">
        <f>SUM(C39:C42)</f>
        <v>4453826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3094649</v>
      </c>
      <c r="H43" s="36">
        <f t="shared" si="4"/>
        <v>724382</v>
      </c>
      <c r="I43" s="36">
        <f t="shared" si="4"/>
        <v>0</v>
      </c>
      <c r="J43" s="36">
        <f t="shared" si="4"/>
        <v>3819031</v>
      </c>
      <c r="K43" s="36">
        <f t="shared" si="4"/>
        <v>0</v>
      </c>
      <c r="L43" s="36">
        <f t="shared" si="4"/>
        <v>333361</v>
      </c>
      <c r="M43" s="36">
        <f t="shared" si="4"/>
        <v>0</v>
      </c>
      <c r="N43" s="36">
        <f t="shared" si="4"/>
        <v>333361</v>
      </c>
      <c r="O43" s="36">
        <f t="shared" si="4"/>
        <v>209924</v>
      </c>
      <c r="P43" s="36">
        <f t="shared" si="4"/>
        <v>0</v>
      </c>
      <c r="Q43" s="36">
        <f t="shared" si="4"/>
        <v>-1400702</v>
      </c>
      <c r="R43" s="36">
        <f t="shared" si="4"/>
        <v>-1190778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2961614</v>
      </c>
      <c r="X43" s="36">
        <f t="shared" si="4"/>
        <v>3124546</v>
      </c>
      <c r="Y43" s="36">
        <f t="shared" si="4"/>
        <v>-162932</v>
      </c>
      <c r="Z43" s="37">
        <f>+IF(X43&lt;&gt;0,+(Y43/X43)*100,0)</f>
        <v>-5.2145815744111301</v>
      </c>
      <c r="AA43" s="38">
        <f>SUM(AA39:AA42)</f>
        <v>3124546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563992669</v>
      </c>
      <c r="D44" s="29">
        <f>+D37+D43</f>
        <v>0</v>
      </c>
      <c r="E44" s="30">
        <f t="shared" si="5"/>
        <v>536106330</v>
      </c>
      <c r="F44" s="31">
        <f t="shared" si="5"/>
        <v>559344262</v>
      </c>
      <c r="G44" s="31">
        <f t="shared" si="5"/>
        <v>76525014</v>
      </c>
      <c r="H44" s="31">
        <f t="shared" si="5"/>
        <v>7311761</v>
      </c>
      <c r="I44" s="31">
        <f t="shared" si="5"/>
        <v>26268658</v>
      </c>
      <c r="J44" s="31">
        <f t="shared" si="5"/>
        <v>110105433</v>
      </c>
      <c r="K44" s="31">
        <f t="shared" si="5"/>
        <v>5218935</v>
      </c>
      <c r="L44" s="31">
        <f t="shared" si="5"/>
        <v>1060528</v>
      </c>
      <c r="M44" s="31">
        <f t="shared" si="5"/>
        <v>-142960</v>
      </c>
      <c r="N44" s="31">
        <f t="shared" si="5"/>
        <v>6136503</v>
      </c>
      <c r="O44" s="31">
        <f t="shared" si="5"/>
        <v>6753343</v>
      </c>
      <c r="P44" s="31">
        <f t="shared" si="5"/>
        <v>2816727</v>
      </c>
      <c r="Q44" s="31">
        <f t="shared" si="5"/>
        <v>3874403</v>
      </c>
      <c r="R44" s="31">
        <f t="shared" si="5"/>
        <v>13444473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129686409</v>
      </c>
      <c r="X44" s="31">
        <f t="shared" si="5"/>
        <v>543698782</v>
      </c>
      <c r="Y44" s="31">
        <f t="shared" si="5"/>
        <v>-414012373</v>
      </c>
      <c r="Z44" s="32">
        <f>+IF(X44&lt;&gt;0,+(Y44/X44)*100,0)</f>
        <v>-76.147379156718429</v>
      </c>
      <c r="AA44" s="33">
        <f>+AA37+AA43</f>
        <v>559344262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1558024531</v>
      </c>
      <c r="D45" s="42">
        <f t="shared" si="6"/>
        <v>0</v>
      </c>
      <c r="E45" s="43">
        <f t="shared" si="6"/>
        <v>729635973</v>
      </c>
      <c r="F45" s="44">
        <f t="shared" si="6"/>
        <v>740449750</v>
      </c>
      <c r="G45" s="44">
        <f t="shared" si="6"/>
        <v>781642778</v>
      </c>
      <c r="H45" s="44">
        <f t="shared" si="6"/>
        <v>726156399</v>
      </c>
      <c r="I45" s="44">
        <f t="shared" si="6"/>
        <v>366599894</v>
      </c>
      <c r="J45" s="44">
        <f t="shared" si="6"/>
        <v>1874399071</v>
      </c>
      <c r="K45" s="44">
        <f t="shared" si="6"/>
        <v>25888119</v>
      </c>
      <c r="L45" s="44">
        <f t="shared" si="6"/>
        <v>32127518</v>
      </c>
      <c r="M45" s="44">
        <f t="shared" si="6"/>
        <v>26617912</v>
      </c>
      <c r="N45" s="44">
        <f t="shared" si="6"/>
        <v>84633549</v>
      </c>
      <c r="O45" s="44">
        <f t="shared" si="6"/>
        <v>-9062247</v>
      </c>
      <c r="P45" s="44">
        <f t="shared" si="6"/>
        <v>-76788517</v>
      </c>
      <c r="Q45" s="44">
        <f t="shared" si="6"/>
        <v>91763476</v>
      </c>
      <c r="R45" s="44">
        <f t="shared" si="6"/>
        <v>5912712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1964945332</v>
      </c>
      <c r="X45" s="44">
        <f t="shared" si="6"/>
        <v>629724201</v>
      </c>
      <c r="Y45" s="44">
        <f t="shared" si="6"/>
        <v>1335221131</v>
      </c>
      <c r="Z45" s="45">
        <f>+IF(X45&lt;&gt;0,+(Y45/X45)*100,0)</f>
        <v>212.03268492455476</v>
      </c>
      <c r="AA45" s="46">
        <f>+AA26-AA44</f>
        <v>740449750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-122691202</v>
      </c>
      <c r="D47" s="18"/>
      <c r="E47" s="19">
        <v>114569979</v>
      </c>
      <c r="F47" s="20">
        <v>-44216275</v>
      </c>
      <c r="G47" s="20">
        <v>-122126586</v>
      </c>
      <c r="H47" s="20">
        <v>94708290</v>
      </c>
      <c r="I47" s="20">
        <v>-193128375</v>
      </c>
      <c r="J47" s="20">
        <v>-220546671</v>
      </c>
      <c r="K47" s="20">
        <v>-233926</v>
      </c>
      <c r="L47" s="20">
        <v>1158160</v>
      </c>
      <c r="M47" s="20">
        <v>138242</v>
      </c>
      <c r="N47" s="20">
        <v>1062476</v>
      </c>
      <c r="O47" s="20">
        <v>-1241095</v>
      </c>
      <c r="P47" s="20">
        <v>2149670</v>
      </c>
      <c r="Q47" s="20">
        <v>-195494891</v>
      </c>
      <c r="R47" s="20">
        <v>-194586316</v>
      </c>
      <c r="S47" s="20"/>
      <c r="T47" s="20"/>
      <c r="U47" s="20"/>
      <c r="V47" s="20"/>
      <c r="W47" s="20">
        <v>-414070511</v>
      </c>
      <c r="X47" s="20">
        <v>-36774226</v>
      </c>
      <c r="Y47" s="20">
        <v>-377296285</v>
      </c>
      <c r="Z47" s="47">
        <v>1025.9802204946475</v>
      </c>
      <c r="AA47" s="22">
        <v>-44216275</v>
      </c>
    </row>
    <row r="48" spans="1:27" x14ac:dyDescent="0.25">
      <c r="A48" s="23" t="s">
        <v>73</v>
      </c>
      <c r="B48" s="17" t="s">
        <v>32</v>
      </c>
      <c r="C48" s="18">
        <v>-2863014</v>
      </c>
      <c r="D48" s="18"/>
      <c r="E48" s="19"/>
      <c r="F48" s="20"/>
      <c r="G48" s="20">
        <v>-1500949</v>
      </c>
      <c r="H48" s="20">
        <v>-1362065</v>
      </c>
      <c r="I48" s="20"/>
      <c r="J48" s="20">
        <v>-2863014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-2863014</v>
      </c>
      <c r="X48" s="20"/>
      <c r="Y48" s="20">
        <v>-2863014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-125554216</v>
      </c>
      <c r="D50" s="50">
        <f t="shared" ref="D50:Y50" si="7">SUM(D47:D49)</f>
        <v>0</v>
      </c>
      <c r="E50" s="51">
        <f t="shared" si="7"/>
        <v>114569979</v>
      </c>
      <c r="F50" s="52">
        <f t="shared" si="7"/>
        <v>-44216275</v>
      </c>
      <c r="G50" s="52">
        <f t="shared" si="7"/>
        <v>-123627535</v>
      </c>
      <c r="H50" s="52">
        <f t="shared" si="7"/>
        <v>93346225</v>
      </c>
      <c r="I50" s="52">
        <f t="shared" si="7"/>
        <v>-193128375</v>
      </c>
      <c r="J50" s="52">
        <f t="shared" si="7"/>
        <v>-223409685</v>
      </c>
      <c r="K50" s="52">
        <f t="shared" si="7"/>
        <v>-233926</v>
      </c>
      <c r="L50" s="52">
        <f t="shared" si="7"/>
        <v>1158160</v>
      </c>
      <c r="M50" s="52">
        <f t="shared" si="7"/>
        <v>138242</v>
      </c>
      <c r="N50" s="52">
        <f t="shared" si="7"/>
        <v>1062476</v>
      </c>
      <c r="O50" s="52">
        <f t="shared" si="7"/>
        <v>-1241095</v>
      </c>
      <c r="P50" s="52">
        <f t="shared" si="7"/>
        <v>2149670</v>
      </c>
      <c r="Q50" s="52">
        <f t="shared" si="7"/>
        <v>-195494891</v>
      </c>
      <c r="R50" s="52">
        <f t="shared" si="7"/>
        <v>-194586316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-416933525</v>
      </c>
      <c r="X50" s="52">
        <f t="shared" si="7"/>
        <v>-36774226</v>
      </c>
      <c r="Y50" s="52">
        <f t="shared" si="7"/>
        <v>-380159299</v>
      </c>
      <c r="Z50" s="53">
        <f>+IF(X50&lt;&gt;0,+(Y50/X50)*100,0)</f>
        <v>1033.7656025717577</v>
      </c>
      <c r="AA50" s="54">
        <f>SUM(AA47:AA49)</f>
        <v>-44216275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-72508</v>
      </c>
      <c r="D6" s="18"/>
      <c r="E6" s="19">
        <v>-280384</v>
      </c>
      <c r="F6" s="20">
        <v>-280384</v>
      </c>
      <c r="G6" s="20">
        <v>-47197</v>
      </c>
      <c r="H6" s="20">
        <v>32760</v>
      </c>
      <c r="I6" s="20">
        <v>40431</v>
      </c>
      <c r="J6" s="20">
        <v>25994</v>
      </c>
      <c r="K6" s="20">
        <v>54477</v>
      </c>
      <c r="L6" s="20">
        <v>37866</v>
      </c>
      <c r="M6" s="20">
        <v>39529</v>
      </c>
      <c r="N6" s="20">
        <v>131872</v>
      </c>
      <c r="O6" s="20">
        <v>47191</v>
      </c>
      <c r="P6" s="20">
        <v>59424</v>
      </c>
      <c r="Q6" s="20">
        <v>42722</v>
      </c>
      <c r="R6" s="20">
        <v>149337</v>
      </c>
      <c r="S6" s="20"/>
      <c r="T6" s="20"/>
      <c r="U6" s="20"/>
      <c r="V6" s="20"/>
      <c r="W6" s="20">
        <v>307203</v>
      </c>
      <c r="X6" s="20">
        <v>-210285</v>
      </c>
      <c r="Y6" s="20">
        <v>517488</v>
      </c>
      <c r="Z6" s="21">
        <v>-246.08887937798701</v>
      </c>
      <c r="AA6" s="22">
        <v>-280384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2431119</v>
      </c>
      <c r="H7" s="20">
        <v>303532</v>
      </c>
      <c r="I7" s="20">
        <v>-1113935</v>
      </c>
      <c r="J7" s="20">
        <v>1620716</v>
      </c>
      <c r="K7" s="20">
        <v>542236</v>
      </c>
      <c r="L7" s="20">
        <v>-542236</v>
      </c>
      <c r="M7" s="20"/>
      <c r="N7" s="20"/>
      <c r="O7" s="20">
        <v>535143</v>
      </c>
      <c r="P7" s="20">
        <v>-535143</v>
      </c>
      <c r="Q7" s="20">
        <v>888</v>
      </c>
      <c r="R7" s="20">
        <v>888</v>
      </c>
      <c r="S7" s="20"/>
      <c r="T7" s="20"/>
      <c r="U7" s="20"/>
      <c r="V7" s="20"/>
      <c r="W7" s="20">
        <v>1621604</v>
      </c>
      <c r="X7" s="20"/>
      <c r="Y7" s="20">
        <v>1621604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-958149</v>
      </c>
      <c r="D10" s="18"/>
      <c r="E10" s="19"/>
      <c r="F10" s="20"/>
      <c r="G10" s="20">
        <v>-994013</v>
      </c>
      <c r="H10" s="20">
        <v>-42910</v>
      </c>
      <c r="I10" s="20">
        <v>-30028</v>
      </c>
      <c r="J10" s="20">
        <v>-1066951</v>
      </c>
      <c r="K10" s="20">
        <v>-36111</v>
      </c>
      <c r="L10" s="20">
        <v>-30626</v>
      </c>
      <c r="M10" s="20">
        <v>-59068</v>
      </c>
      <c r="N10" s="20">
        <v>-125805</v>
      </c>
      <c r="O10" s="20">
        <v>-22741</v>
      </c>
      <c r="P10" s="20">
        <v>-33020</v>
      </c>
      <c r="Q10" s="20">
        <v>-11060</v>
      </c>
      <c r="R10" s="20">
        <v>-66821</v>
      </c>
      <c r="S10" s="20"/>
      <c r="T10" s="20"/>
      <c r="U10" s="20"/>
      <c r="V10" s="20"/>
      <c r="W10" s="20">
        <v>-1259577</v>
      </c>
      <c r="X10" s="20"/>
      <c r="Y10" s="20">
        <v>-1259577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46382</v>
      </c>
      <c r="D11" s="18"/>
      <c r="E11" s="19"/>
      <c r="F11" s="20"/>
      <c r="G11" s="24">
        <v>48651</v>
      </c>
      <c r="H11" s="24">
        <v>-2269</v>
      </c>
      <c r="I11" s="24"/>
      <c r="J11" s="20">
        <v>46382</v>
      </c>
      <c r="K11" s="24"/>
      <c r="L11" s="24"/>
      <c r="M11" s="20">
        <v>68</v>
      </c>
      <c r="N11" s="24">
        <v>68</v>
      </c>
      <c r="O11" s="24"/>
      <c r="P11" s="24"/>
      <c r="Q11" s="20"/>
      <c r="R11" s="24"/>
      <c r="S11" s="24"/>
      <c r="T11" s="20"/>
      <c r="U11" s="24"/>
      <c r="V11" s="24"/>
      <c r="W11" s="24">
        <v>46450</v>
      </c>
      <c r="X11" s="20"/>
      <c r="Y11" s="24">
        <v>46450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586145</v>
      </c>
      <c r="D13" s="29">
        <f>SUM(D6:D12)</f>
        <v>0</v>
      </c>
      <c r="E13" s="30">
        <f t="shared" si="0"/>
        <v>-280384</v>
      </c>
      <c r="F13" s="31">
        <f t="shared" si="0"/>
        <v>-280384</v>
      </c>
      <c r="G13" s="31">
        <f t="shared" si="0"/>
        <v>1388264</v>
      </c>
      <c r="H13" s="31">
        <f t="shared" si="0"/>
        <v>291113</v>
      </c>
      <c r="I13" s="31">
        <f t="shared" si="0"/>
        <v>-1103532</v>
      </c>
      <c r="J13" s="31">
        <f t="shared" si="0"/>
        <v>575845</v>
      </c>
      <c r="K13" s="31">
        <f t="shared" si="0"/>
        <v>560602</v>
      </c>
      <c r="L13" s="31">
        <f t="shared" si="0"/>
        <v>-534996</v>
      </c>
      <c r="M13" s="31">
        <f t="shared" si="0"/>
        <v>-19471</v>
      </c>
      <c r="N13" s="31">
        <f t="shared" si="0"/>
        <v>6135</v>
      </c>
      <c r="O13" s="31">
        <f t="shared" si="0"/>
        <v>559593</v>
      </c>
      <c r="P13" s="31">
        <f t="shared" si="0"/>
        <v>-508739</v>
      </c>
      <c r="Q13" s="31">
        <f t="shared" si="0"/>
        <v>32550</v>
      </c>
      <c r="R13" s="31">
        <f t="shared" si="0"/>
        <v>83404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665384</v>
      </c>
      <c r="X13" s="31">
        <f t="shared" si="0"/>
        <v>-210285</v>
      </c>
      <c r="Y13" s="31">
        <f t="shared" si="0"/>
        <v>875669</v>
      </c>
      <c r="Z13" s="32">
        <f>+IF(X13&lt;&gt;0,+(Y13/X13)*100,0)</f>
        <v>-416.42009653565395</v>
      </c>
      <c r="AA13" s="33">
        <f>SUM(AA6:AA12)</f>
        <v>-280384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-220574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-77199</v>
      </c>
      <c r="Y17" s="24">
        <v>77199</v>
      </c>
      <c r="Z17" s="25">
        <v>-100</v>
      </c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-220574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-77199</v>
      </c>
      <c r="Y25" s="36">
        <f t="shared" si="1"/>
        <v>77199</v>
      </c>
      <c r="Z25" s="37">
        <f>+IF(X25&lt;&gt;0,+(Y25/X25)*100,0)</f>
        <v>-100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586145</v>
      </c>
      <c r="D26" s="29">
        <f>+D13+D25</f>
        <v>0</v>
      </c>
      <c r="E26" s="30">
        <f t="shared" si="2"/>
        <v>-500958</v>
      </c>
      <c r="F26" s="31">
        <f t="shared" si="2"/>
        <v>-280384</v>
      </c>
      <c r="G26" s="31">
        <f t="shared" si="2"/>
        <v>1388264</v>
      </c>
      <c r="H26" s="31">
        <f t="shared" si="2"/>
        <v>291113</v>
      </c>
      <c r="I26" s="31">
        <f t="shared" si="2"/>
        <v>-1103532</v>
      </c>
      <c r="J26" s="31">
        <f t="shared" si="2"/>
        <v>575845</v>
      </c>
      <c r="K26" s="31">
        <f t="shared" si="2"/>
        <v>560602</v>
      </c>
      <c r="L26" s="31">
        <f t="shared" si="2"/>
        <v>-534996</v>
      </c>
      <c r="M26" s="31">
        <f t="shared" si="2"/>
        <v>-19471</v>
      </c>
      <c r="N26" s="31">
        <f t="shared" si="2"/>
        <v>6135</v>
      </c>
      <c r="O26" s="31">
        <f t="shared" si="2"/>
        <v>559593</v>
      </c>
      <c r="P26" s="31">
        <f t="shared" si="2"/>
        <v>-508739</v>
      </c>
      <c r="Q26" s="31">
        <f t="shared" si="2"/>
        <v>32550</v>
      </c>
      <c r="R26" s="31">
        <f t="shared" si="2"/>
        <v>83404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665384</v>
      </c>
      <c r="X26" s="31">
        <f t="shared" si="2"/>
        <v>-287484</v>
      </c>
      <c r="Y26" s="31">
        <f t="shared" si="2"/>
        <v>952868</v>
      </c>
      <c r="Z26" s="32">
        <f>+IF(X26&lt;&gt;0,+(Y26/X26)*100,0)</f>
        <v>-331.45079378330621</v>
      </c>
      <c r="AA26" s="33">
        <f>+AA13+AA25</f>
        <v>-280384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-516</v>
      </c>
      <c r="D31" s="18"/>
      <c r="E31" s="19"/>
      <c r="F31" s="20"/>
      <c r="G31" s="20">
        <v>-517</v>
      </c>
      <c r="H31" s="20"/>
      <c r="I31" s="20"/>
      <c r="J31" s="20">
        <v>-517</v>
      </c>
      <c r="K31" s="20">
        <v>-55</v>
      </c>
      <c r="L31" s="20">
        <v>-244</v>
      </c>
      <c r="M31" s="20"/>
      <c r="N31" s="20">
        <v>-299</v>
      </c>
      <c r="O31" s="20"/>
      <c r="P31" s="20"/>
      <c r="Q31" s="20"/>
      <c r="R31" s="20"/>
      <c r="S31" s="20"/>
      <c r="T31" s="20"/>
      <c r="U31" s="20"/>
      <c r="V31" s="20"/>
      <c r="W31" s="20">
        <v>-816</v>
      </c>
      <c r="X31" s="20"/>
      <c r="Y31" s="20">
        <v>-816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82514</v>
      </c>
      <c r="D32" s="18"/>
      <c r="E32" s="19">
        <v>1</v>
      </c>
      <c r="F32" s="20">
        <v>1</v>
      </c>
      <c r="G32" s="20">
        <v>96839</v>
      </c>
      <c r="H32" s="20">
        <v>-35362</v>
      </c>
      <c r="I32" s="20">
        <v>-9507</v>
      </c>
      <c r="J32" s="20">
        <v>51970</v>
      </c>
      <c r="K32" s="20">
        <v>-3993</v>
      </c>
      <c r="L32" s="20">
        <v>-4525</v>
      </c>
      <c r="M32" s="20">
        <v>-18352</v>
      </c>
      <c r="N32" s="20">
        <v>-26870</v>
      </c>
      <c r="O32" s="20">
        <v>-9785</v>
      </c>
      <c r="P32" s="20">
        <v>10820</v>
      </c>
      <c r="Q32" s="20">
        <v>-9250</v>
      </c>
      <c r="R32" s="20">
        <v>-8215</v>
      </c>
      <c r="S32" s="20"/>
      <c r="T32" s="20"/>
      <c r="U32" s="20"/>
      <c r="V32" s="20"/>
      <c r="W32" s="20">
        <v>16885</v>
      </c>
      <c r="X32" s="20">
        <v>9</v>
      </c>
      <c r="Y32" s="20">
        <v>16876</v>
      </c>
      <c r="Z32" s="21">
        <v>187511.11111111109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921770</v>
      </c>
      <c r="D35" s="18"/>
      <c r="E35" s="19"/>
      <c r="F35" s="20"/>
      <c r="G35" s="20">
        <v>993319</v>
      </c>
      <c r="H35" s="20">
        <v>72352</v>
      </c>
      <c r="I35" s="20">
        <v>72181</v>
      </c>
      <c r="J35" s="20">
        <v>1137852</v>
      </c>
      <c r="K35" s="20">
        <v>72023</v>
      </c>
      <c r="L35" s="20">
        <v>72139</v>
      </c>
      <c r="M35" s="20">
        <v>72380</v>
      </c>
      <c r="N35" s="20">
        <v>216542</v>
      </c>
      <c r="O35" s="20">
        <v>72475</v>
      </c>
      <c r="P35" s="20">
        <v>72549</v>
      </c>
      <c r="Q35" s="20">
        <v>71627</v>
      </c>
      <c r="R35" s="20">
        <v>216651</v>
      </c>
      <c r="S35" s="20"/>
      <c r="T35" s="20"/>
      <c r="U35" s="20"/>
      <c r="V35" s="20"/>
      <c r="W35" s="20">
        <v>1571045</v>
      </c>
      <c r="X35" s="20"/>
      <c r="Y35" s="20">
        <v>1571045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1003768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1089641</v>
      </c>
      <c r="H37" s="31">
        <f t="shared" si="3"/>
        <v>36990</v>
      </c>
      <c r="I37" s="31">
        <f t="shared" si="3"/>
        <v>62674</v>
      </c>
      <c r="J37" s="31">
        <f t="shared" si="3"/>
        <v>1189305</v>
      </c>
      <c r="K37" s="31">
        <f t="shared" si="3"/>
        <v>67975</v>
      </c>
      <c r="L37" s="31">
        <f t="shared" si="3"/>
        <v>67370</v>
      </c>
      <c r="M37" s="31">
        <f t="shared" si="3"/>
        <v>54028</v>
      </c>
      <c r="N37" s="31">
        <f t="shared" si="3"/>
        <v>189373</v>
      </c>
      <c r="O37" s="31">
        <f t="shared" si="3"/>
        <v>62690</v>
      </c>
      <c r="P37" s="31">
        <f t="shared" si="3"/>
        <v>83369</v>
      </c>
      <c r="Q37" s="31">
        <f t="shared" si="3"/>
        <v>62377</v>
      </c>
      <c r="R37" s="31">
        <f t="shared" si="3"/>
        <v>208436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1587114</v>
      </c>
      <c r="X37" s="31">
        <f t="shared" si="3"/>
        <v>9</v>
      </c>
      <c r="Y37" s="31">
        <f t="shared" si="3"/>
        <v>1587105</v>
      </c>
      <c r="Z37" s="32">
        <f>+IF(X37&lt;&gt;0,+(Y37/X37)*100,0)</f>
        <v>17634500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1003768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1089641</v>
      </c>
      <c r="H44" s="31">
        <f t="shared" si="5"/>
        <v>36990</v>
      </c>
      <c r="I44" s="31">
        <f t="shared" si="5"/>
        <v>62674</v>
      </c>
      <c r="J44" s="31">
        <f t="shared" si="5"/>
        <v>1189305</v>
      </c>
      <c r="K44" s="31">
        <f t="shared" si="5"/>
        <v>67975</v>
      </c>
      <c r="L44" s="31">
        <f t="shared" si="5"/>
        <v>67370</v>
      </c>
      <c r="M44" s="31">
        <f t="shared" si="5"/>
        <v>54028</v>
      </c>
      <c r="N44" s="31">
        <f t="shared" si="5"/>
        <v>189373</v>
      </c>
      <c r="O44" s="31">
        <f t="shared" si="5"/>
        <v>62690</v>
      </c>
      <c r="P44" s="31">
        <f t="shared" si="5"/>
        <v>83369</v>
      </c>
      <c r="Q44" s="31">
        <f t="shared" si="5"/>
        <v>62377</v>
      </c>
      <c r="R44" s="31">
        <f t="shared" si="5"/>
        <v>208436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1587114</v>
      </c>
      <c r="X44" s="31">
        <f t="shared" si="5"/>
        <v>9</v>
      </c>
      <c r="Y44" s="31">
        <f t="shared" si="5"/>
        <v>1587105</v>
      </c>
      <c r="Z44" s="32">
        <f>+IF(X44&lt;&gt;0,+(Y44/X44)*100,0)</f>
        <v>17634500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-417623</v>
      </c>
      <c r="D45" s="42">
        <f t="shared" si="6"/>
        <v>0</v>
      </c>
      <c r="E45" s="43">
        <f t="shared" si="6"/>
        <v>-500959</v>
      </c>
      <c r="F45" s="44">
        <f t="shared" si="6"/>
        <v>-280385</v>
      </c>
      <c r="G45" s="44">
        <f t="shared" si="6"/>
        <v>298623</v>
      </c>
      <c r="H45" s="44">
        <f t="shared" si="6"/>
        <v>254123</v>
      </c>
      <c r="I45" s="44">
        <f t="shared" si="6"/>
        <v>-1166206</v>
      </c>
      <c r="J45" s="44">
        <f t="shared" si="6"/>
        <v>-613460</v>
      </c>
      <c r="K45" s="44">
        <f t="shared" si="6"/>
        <v>492627</v>
      </c>
      <c r="L45" s="44">
        <f t="shared" si="6"/>
        <v>-602366</v>
      </c>
      <c r="M45" s="44">
        <f t="shared" si="6"/>
        <v>-73499</v>
      </c>
      <c r="N45" s="44">
        <f t="shared" si="6"/>
        <v>-183238</v>
      </c>
      <c r="O45" s="44">
        <f t="shared" si="6"/>
        <v>496903</v>
      </c>
      <c r="P45" s="44">
        <f t="shared" si="6"/>
        <v>-592108</v>
      </c>
      <c r="Q45" s="44">
        <f t="shared" si="6"/>
        <v>-29827</v>
      </c>
      <c r="R45" s="44">
        <f t="shared" si="6"/>
        <v>-125032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-921730</v>
      </c>
      <c r="X45" s="44">
        <f t="shared" si="6"/>
        <v>-287493</v>
      </c>
      <c r="Y45" s="44">
        <f t="shared" si="6"/>
        <v>-634237</v>
      </c>
      <c r="Z45" s="45">
        <f>+IF(X45&lt;&gt;0,+(Y45/X45)*100,0)</f>
        <v>220.60954527588498</v>
      </c>
      <c r="AA45" s="46">
        <f>+AA26-AA44</f>
        <v>-280385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-500959</v>
      </c>
      <c r="F47" s="20">
        <v>-280385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-287493</v>
      </c>
      <c r="Y47" s="20">
        <v>287493</v>
      </c>
      <c r="Z47" s="47">
        <v>-100</v>
      </c>
      <c r="AA47" s="22">
        <v>-280385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-500959</v>
      </c>
      <c r="F50" s="52">
        <f t="shared" si="7"/>
        <v>-280385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-287493</v>
      </c>
      <c r="Y50" s="52">
        <f t="shared" si="7"/>
        <v>287493</v>
      </c>
      <c r="Z50" s="53">
        <f>+IF(X50&lt;&gt;0,+(Y50/X50)*100,0)</f>
        <v>-100</v>
      </c>
      <c r="AA50" s="54">
        <f>SUM(AA47:AA49)</f>
        <v>-280385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-20915</v>
      </c>
      <c r="D7" s="18"/>
      <c r="E7" s="19">
        <v>468239</v>
      </c>
      <c r="F7" s="20">
        <v>468239</v>
      </c>
      <c r="G7" s="20">
        <v>623346</v>
      </c>
      <c r="H7" s="20">
        <v>371806</v>
      </c>
      <c r="I7" s="20">
        <v>529837</v>
      </c>
      <c r="J7" s="20">
        <v>1524989</v>
      </c>
      <c r="K7" s="20">
        <v>-280554</v>
      </c>
      <c r="L7" s="20">
        <v>490570</v>
      </c>
      <c r="M7" s="20">
        <v>1786388</v>
      </c>
      <c r="N7" s="20">
        <v>1996404</v>
      </c>
      <c r="O7" s="20">
        <v>-575784</v>
      </c>
      <c r="P7" s="20">
        <v>417532</v>
      </c>
      <c r="Q7" s="20">
        <v>635203</v>
      </c>
      <c r="R7" s="20">
        <v>476951</v>
      </c>
      <c r="S7" s="20"/>
      <c r="T7" s="20"/>
      <c r="U7" s="20"/>
      <c r="V7" s="20"/>
      <c r="W7" s="20">
        <v>3998344</v>
      </c>
      <c r="X7" s="20">
        <v>351180</v>
      </c>
      <c r="Y7" s="20">
        <v>3647164</v>
      </c>
      <c r="Z7" s="21">
        <v>1038.5454752548551</v>
      </c>
      <c r="AA7" s="22">
        <v>468239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-20915</v>
      </c>
      <c r="D13" s="29">
        <f>SUM(D6:D12)</f>
        <v>0</v>
      </c>
      <c r="E13" s="30">
        <f t="shared" si="0"/>
        <v>468239</v>
      </c>
      <c r="F13" s="31">
        <f t="shared" si="0"/>
        <v>468239</v>
      </c>
      <c r="G13" s="31">
        <f t="shared" si="0"/>
        <v>623346</v>
      </c>
      <c r="H13" s="31">
        <f t="shared" si="0"/>
        <v>371806</v>
      </c>
      <c r="I13" s="31">
        <f t="shared" si="0"/>
        <v>529837</v>
      </c>
      <c r="J13" s="31">
        <f t="shared" si="0"/>
        <v>1524989</v>
      </c>
      <c r="K13" s="31">
        <f t="shared" si="0"/>
        <v>-280554</v>
      </c>
      <c r="L13" s="31">
        <f t="shared" si="0"/>
        <v>490570</v>
      </c>
      <c r="M13" s="31">
        <f t="shared" si="0"/>
        <v>1786388</v>
      </c>
      <c r="N13" s="31">
        <f t="shared" si="0"/>
        <v>1996404</v>
      </c>
      <c r="O13" s="31">
        <f t="shared" si="0"/>
        <v>-575784</v>
      </c>
      <c r="P13" s="31">
        <f t="shared" si="0"/>
        <v>417532</v>
      </c>
      <c r="Q13" s="31">
        <f t="shared" si="0"/>
        <v>635203</v>
      </c>
      <c r="R13" s="31">
        <f t="shared" si="0"/>
        <v>476951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3998344</v>
      </c>
      <c r="X13" s="31">
        <f t="shared" si="0"/>
        <v>351180</v>
      </c>
      <c r="Y13" s="31">
        <f t="shared" si="0"/>
        <v>3647164</v>
      </c>
      <c r="Z13" s="32">
        <f>+IF(X13&lt;&gt;0,+(Y13/X13)*100,0)</f>
        <v>1038.5454752548551</v>
      </c>
      <c r="AA13" s="33">
        <f>SUM(AA6:AA12)</f>
        <v>468239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-20915</v>
      </c>
      <c r="D26" s="29">
        <f>+D13+D25</f>
        <v>0</v>
      </c>
      <c r="E26" s="30">
        <f t="shared" si="2"/>
        <v>468239</v>
      </c>
      <c r="F26" s="31">
        <f t="shared" si="2"/>
        <v>468239</v>
      </c>
      <c r="G26" s="31">
        <f t="shared" si="2"/>
        <v>623346</v>
      </c>
      <c r="H26" s="31">
        <f t="shared" si="2"/>
        <v>371806</v>
      </c>
      <c r="I26" s="31">
        <f t="shared" si="2"/>
        <v>529837</v>
      </c>
      <c r="J26" s="31">
        <f t="shared" si="2"/>
        <v>1524989</v>
      </c>
      <c r="K26" s="31">
        <f t="shared" si="2"/>
        <v>-280554</v>
      </c>
      <c r="L26" s="31">
        <f t="shared" si="2"/>
        <v>490570</v>
      </c>
      <c r="M26" s="31">
        <f t="shared" si="2"/>
        <v>1786388</v>
      </c>
      <c r="N26" s="31">
        <f t="shared" si="2"/>
        <v>1996404</v>
      </c>
      <c r="O26" s="31">
        <f t="shared" si="2"/>
        <v>-575784</v>
      </c>
      <c r="P26" s="31">
        <f t="shared" si="2"/>
        <v>417532</v>
      </c>
      <c r="Q26" s="31">
        <f t="shared" si="2"/>
        <v>635203</v>
      </c>
      <c r="R26" s="31">
        <f t="shared" si="2"/>
        <v>476951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3998344</v>
      </c>
      <c r="X26" s="31">
        <f t="shared" si="2"/>
        <v>351180</v>
      </c>
      <c r="Y26" s="31">
        <f t="shared" si="2"/>
        <v>3647164</v>
      </c>
      <c r="Z26" s="32">
        <f>+IF(X26&lt;&gt;0,+(Y26/X26)*100,0)</f>
        <v>1038.5454752548551</v>
      </c>
      <c r="AA26" s="33">
        <f>+AA13+AA25</f>
        <v>468239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3349429</v>
      </c>
      <c r="F32" s="20">
        <v>3349429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2512071</v>
      </c>
      <c r="Y32" s="20">
        <v>-2512071</v>
      </c>
      <c r="Z32" s="21">
        <v>-100</v>
      </c>
      <c r="AA32" s="22">
        <v>3349429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3349429</v>
      </c>
      <c r="F37" s="31">
        <f t="shared" si="3"/>
        <v>3349429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2512071</v>
      </c>
      <c r="Y37" s="31">
        <f t="shared" si="3"/>
        <v>-2512071</v>
      </c>
      <c r="Z37" s="32">
        <f>+IF(X37&lt;&gt;0,+(Y37/X37)*100,0)</f>
        <v>-100</v>
      </c>
      <c r="AA37" s="33">
        <f>SUM(AA29:AA36)</f>
        <v>3349429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3349429</v>
      </c>
      <c r="F44" s="31">
        <f t="shared" si="5"/>
        <v>3349429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2512071</v>
      </c>
      <c r="Y44" s="31">
        <f t="shared" si="5"/>
        <v>-2512071</v>
      </c>
      <c r="Z44" s="32">
        <f>+IF(X44&lt;&gt;0,+(Y44/X44)*100,0)</f>
        <v>-100</v>
      </c>
      <c r="AA44" s="33">
        <f>+AA37+AA43</f>
        <v>3349429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-20915</v>
      </c>
      <c r="D45" s="42">
        <f t="shared" si="6"/>
        <v>0</v>
      </c>
      <c r="E45" s="43">
        <f t="shared" si="6"/>
        <v>-2881190</v>
      </c>
      <c r="F45" s="44">
        <f t="shared" si="6"/>
        <v>-2881190</v>
      </c>
      <c r="G45" s="44">
        <f t="shared" si="6"/>
        <v>623346</v>
      </c>
      <c r="H45" s="44">
        <f t="shared" si="6"/>
        <v>371806</v>
      </c>
      <c r="I45" s="44">
        <f t="shared" si="6"/>
        <v>529837</v>
      </c>
      <c r="J45" s="44">
        <f t="shared" si="6"/>
        <v>1524989</v>
      </c>
      <c r="K45" s="44">
        <f t="shared" si="6"/>
        <v>-280554</v>
      </c>
      <c r="L45" s="44">
        <f t="shared" si="6"/>
        <v>490570</v>
      </c>
      <c r="M45" s="44">
        <f t="shared" si="6"/>
        <v>1786388</v>
      </c>
      <c r="N45" s="44">
        <f t="shared" si="6"/>
        <v>1996404</v>
      </c>
      <c r="O45" s="44">
        <f t="shared" si="6"/>
        <v>-575784</v>
      </c>
      <c r="P45" s="44">
        <f t="shared" si="6"/>
        <v>417532</v>
      </c>
      <c r="Q45" s="44">
        <f t="shared" si="6"/>
        <v>635203</v>
      </c>
      <c r="R45" s="44">
        <f t="shared" si="6"/>
        <v>476951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3998344</v>
      </c>
      <c r="X45" s="44">
        <f t="shared" si="6"/>
        <v>-2160891</v>
      </c>
      <c r="Y45" s="44">
        <f t="shared" si="6"/>
        <v>6159235</v>
      </c>
      <c r="Z45" s="45">
        <f>+IF(X45&lt;&gt;0,+(Y45/X45)*100,0)</f>
        <v>-285.03219273901368</v>
      </c>
      <c r="AA45" s="46">
        <f>+AA26-AA44</f>
        <v>-2881190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199143574</v>
      </c>
      <c r="D7" s="18"/>
      <c r="E7" s="19">
        <v>169144655</v>
      </c>
      <c r="F7" s="20"/>
      <c r="G7" s="20">
        <v>5056511</v>
      </c>
      <c r="H7" s="20">
        <v>5067535</v>
      </c>
      <c r="I7" s="20">
        <v>204351110</v>
      </c>
      <c r="J7" s="20">
        <v>214475156</v>
      </c>
      <c r="K7" s="20">
        <v>5241054</v>
      </c>
      <c r="L7" s="20">
        <v>5228614</v>
      </c>
      <c r="M7" s="20">
        <v>11293501</v>
      </c>
      <c r="N7" s="20">
        <v>21763169</v>
      </c>
      <c r="O7" s="20">
        <v>5243389</v>
      </c>
      <c r="P7" s="20">
        <v>5256197</v>
      </c>
      <c r="Q7" s="20">
        <v>5279399</v>
      </c>
      <c r="R7" s="20">
        <v>15778985</v>
      </c>
      <c r="S7" s="20"/>
      <c r="T7" s="20"/>
      <c r="U7" s="20"/>
      <c r="V7" s="20"/>
      <c r="W7" s="20">
        <v>252017310</v>
      </c>
      <c r="X7" s="20"/>
      <c r="Y7" s="20">
        <v>252017310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199143574</v>
      </c>
      <c r="D13" s="29">
        <f>SUM(D6:D12)</f>
        <v>0</v>
      </c>
      <c r="E13" s="30">
        <f t="shared" si="0"/>
        <v>169144655</v>
      </c>
      <c r="F13" s="31">
        <f t="shared" si="0"/>
        <v>0</v>
      </c>
      <c r="G13" s="31">
        <f t="shared" si="0"/>
        <v>5056511</v>
      </c>
      <c r="H13" s="31">
        <f t="shared" si="0"/>
        <v>5067535</v>
      </c>
      <c r="I13" s="31">
        <f t="shared" si="0"/>
        <v>204351110</v>
      </c>
      <c r="J13" s="31">
        <f t="shared" si="0"/>
        <v>214475156</v>
      </c>
      <c r="K13" s="31">
        <f t="shared" si="0"/>
        <v>5241054</v>
      </c>
      <c r="L13" s="31">
        <f t="shared" si="0"/>
        <v>5228614</v>
      </c>
      <c r="M13" s="31">
        <f t="shared" si="0"/>
        <v>11293501</v>
      </c>
      <c r="N13" s="31">
        <f t="shared" si="0"/>
        <v>21763169</v>
      </c>
      <c r="O13" s="31">
        <f t="shared" si="0"/>
        <v>5243389</v>
      </c>
      <c r="P13" s="31">
        <f t="shared" si="0"/>
        <v>5256197</v>
      </c>
      <c r="Q13" s="31">
        <f t="shared" si="0"/>
        <v>5279399</v>
      </c>
      <c r="R13" s="31">
        <f t="shared" si="0"/>
        <v>15778985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252017310</v>
      </c>
      <c r="X13" s="31">
        <f t="shared" si="0"/>
        <v>0</v>
      </c>
      <c r="Y13" s="31">
        <f t="shared" si="0"/>
        <v>252017310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199143574</v>
      </c>
      <c r="D26" s="29">
        <f>+D13+D25</f>
        <v>0</v>
      </c>
      <c r="E26" s="30">
        <f t="shared" si="2"/>
        <v>169144655</v>
      </c>
      <c r="F26" s="31">
        <f t="shared" si="2"/>
        <v>0</v>
      </c>
      <c r="G26" s="31">
        <f t="shared" si="2"/>
        <v>5056511</v>
      </c>
      <c r="H26" s="31">
        <f t="shared" si="2"/>
        <v>5067535</v>
      </c>
      <c r="I26" s="31">
        <f t="shared" si="2"/>
        <v>204351110</v>
      </c>
      <c r="J26" s="31">
        <f t="shared" si="2"/>
        <v>214475156</v>
      </c>
      <c r="K26" s="31">
        <f t="shared" si="2"/>
        <v>5241054</v>
      </c>
      <c r="L26" s="31">
        <f t="shared" si="2"/>
        <v>5228614</v>
      </c>
      <c r="M26" s="31">
        <f t="shared" si="2"/>
        <v>11293501</v>
      </c>
      <c r="N26" s="31">
        <f t="shared" si="2"/>
        <v>21763169</v>
      </c>
      <c r="O26" s="31">
        <f t="shared" si="2"/>
        <v>5243389</v>
      </c>
      <c r="P26" s="31">
        <f t="shared" si="2"/>
        <v>5256197</v>
      </c>
      <c r="Q26" s="31">
        <f t="shared" si="2"/>
        <v>5279399</v>
      </c>
      <c r="R26" s="31">
        <f t="shared" si="2"/>
        <v>15778985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252017310</v>
      </c>
      <c r="X26" s="31">
        <f t="shared" si="2"/>
        <v>0</v>
      </c>
      <c r="Y26" s="31">
        <f t="shared" si="2"/>
        <v>252017310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7530948</v>
      </c>
      <c r="D32" s="18"/>
      <c r="E32" s="19"/>
      <c r="F32" s="20"/>
      <c r="G32" s="20">
        <v>1817211</v>
      </c>
      <c r="H32" s="20">
        <v>1810075</v>
      </c>
      <c r="I32" s="20">
        <v>1780702</v>
      </c>
      <c r="J32" s="20">
        <v>5407988</v>
      </c>
      <c r="K32" s="20">
        <v>1800577</v>
      </c>
      <c r="L32" s="20">
        <v>1806921</v>
      </c>
      <c r="M32" s="20">
        <v>1563332</v>
      </c>
      <c r="N32" s="20">
        <v>5170830</v>
      </c>
      <c r="O32" s="20">
        <v>1802537</v>
      </c>
      <c r="P32" s="20">
        <v>1829945</v>
      </c>
      <c r="Q32" s="20">
        <v>1819569</v>
      </c>
      <c r="R32" s="20">
        <v>5452051</v>
      </c>
      <c r="S32" s="20"/>
      <c r="T32" s="20"/>
      <c r="U32" s="20"/>
      <c r="V32" s="20"/>
      <c r="W32" s="20">
        <v>16030869</v>
      </c>
      <c r="X32" s="20"/>
      <c r="Y32" s="20">
        <v>16030869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7530948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1817211</v>
      </c>
      <c r="H37" s="31">
        <f t="shared" si="3"/>
        <v>1810075</v>
      </c>
      <c r="I37" s="31">
        <f t="shared" si="3"/>
        <v>1780702</v>
      </c>
      <c r="J37" s="31">
        <f t="shared" si="3"/>
        <v>5407988</v>
      </c>
      <c r="K37" s="31">
        <f t="shared" si="3"/>
        <v>1800577</v>
      </c>
      <c r="L37" s="31">
        <f t="shared" si="3"/>
        <v>1806921</v>
      </c>
      <c r="M37" s="31">
        <f t="shared" si="3"/>
        <v>1563332</v>
      </c>
      <c r="N37" s="31">
        <f t="shared" si="3"/>
        <v>5170830</v>
      </c>
      <c r="O37" s="31">
        <f t="shared" si="3"/>
        <v>1802537</v>
      </c>
      <c r="P37" s="31">
        <f t="shared" si="3"/>
        <v>1829945</v>
      </c>
      <c r="Q37" s="31">
        <f t="shared" si="3"/>
        <v>1819569</v>
      </c>
      <c r="R37" s="31">
        <f t="shared" si="3"/>
        <v>5452051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16030869</v>
      </c>
      <c r="X37" s="31">
        <f t="shared" si="3"/>
        <v>0</v>
      </c>
      <c r="Y37" s="31">
        <f t="shared" si="3"/>
        <v>16030869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7530948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1817211</v>
      </c>
      <c r="H44" s="31">
        <f t="shared" si="5"/>
        <v>1810075</v>
      </c>
      <c r="I44" s="31">
        <f t="shared" si="5"/>
        <v>1780702</v>
      </c>
      <c r="J44" s="31">
        <f t="shared" si="5"/>
        <v>5407988</v>
      </c>
      <c r="K44" s="31">
        <f t="shared" si="5"/>
        <v>1800577</v>
      </c>
      <c r="L44" s="31">
        <f t="shared" si="5"/>
        <v>1806921</v>
      </c>
      <c r="M44" s="31">
        <f t="shared" si="5"/>
        <v>1563332</v>
      </c>
      <c r="N44" s="31">
        <f t="shared" si="5"/>
        <v>5170830</v>
      </c>
      <c r="O44" s="31">
        <f t="shared" si="5"/>
        <v>1802537</v>
      </c>
      <c r="P44" s="31">
        <f t="shared" si="5"/>
        <v>1829945</v>
      </c>
      <c r="Q44" s="31">
        <f t="shared" si="5"/>
        <v>1819569</v>
      </c>
      <c r="R44" s="31">
        <f t="shared" si="5"/>
        <v>5452051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16030869</v>
      </c>
      <c r="X44" s="31">
        <f t="shared" si="5"/>
        <v>0</v>
      </c>
      <c r="Y44" s="31">
        <f t="shared" si="5"/>
        <v>16030869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191612626</v>
      </c>
      <c r="D45" s="42">
        <f t="shared" si="6"/>
        <v>0</v>
      </c>
      <c r="E45" s="43">
        <f t="shared" si="6"/>
        <v>169144655</v>
      </c>
      <c r="F45" s="44">
        <f t="shared" si="6"/>
        <v>0</v>
      </c>
      <c r="G45" s="44">
        <f t="shared" si="6"/>
        <v>3239300</v>
      </c>
      <c r="H45" s="44">
        <f t="shared" si="6"/>
        <v>3257460</v>
      </c>
      <c r="I45" s="44">
        <f t="shared" si="6"/>
        <v>202570408</v>
      </c>
      <c r="J45" s="44">
        <f t="shared" si="6"/>
        <v>209067168</v>
      </c>
      <c r="K45" s="44">
        <f t="shared" si="6"/>
        <v>3440477</v>
      </c>
      <c r="L45" s="44">
        <f t="shared" si="6"/>
        <v>3421693</v>
      </c>
      <c r="M45" s="44">
        <f t="shared" si="6"/>
        <v>9730169</v>
      </c>
      <c r="N45" s="44">
        <f t="shared" si="6"/>
        <v>16592339</v>
      </c>
      <c r="O45" s="44">
        <f t="shared" si="6"/>
        <v>3440852</v>
      </c>
      <c r="P45" s="44">
        <f t="shared" si="6"/>
        <v>3426252</v>
      </c>
      <c r="Q45" s="44">
        <f t="shared" si="6"/>
        <v>3459830</v>
      </c>
      <c r="R45" s="44">
        <f t="shared" si="6"/>
        <v>10326934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235986441</v>
      </c>
      <c r="X45" s="44">
        <f t="shared" si="6"/>
        <v>0</v>
      </c>
      <c r="Y45" s="44">
        <f t="shared" si="6"/>
        <v>235986441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169144655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169144655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2699130</v>
      </c>
      <c r="D6" s="18"/>
      <c r="E6" s="19"/>
      <c r="F6" s="20"/>
      <c r="G6" s="20">
        <v>2736552</v>
      </c>
      <c r="H6" s="20">
        <v>35675</v>
      </c>
      <c r="I6" s="20">
        <v>43848</v>
      </c>
      <c r="J6" s="20">
        <v>2816075</v>
      </c>
      <c r="K6" s="20">
        <v>40419</v>
      </c>
      <c r="L6" s="20">
        <v>45344</v>
      </c>
      <c r="M6" s="20">
        <v>46988</v>
      </c>
      <c r="N6" s="20">
        <v>132751</v>
      </c>
      <c r="O6" s="20">
        <v>42928</v>
      </c>
      <c r="P6" s="20">
        <v>45544</v>
      </c>
      <c r="Q6" s="20">
        <v>32356</v>
      </c>
      <c r="R6" s="20">
        <v>120828</v>
      </c>
      <c r="S6" s="20"/>
      <c r="T6" s="20"/>
      <c r="U6" s="20"/>
      <c r="V6" s="20"/>
      <c r="W6" s="20">
        <v>3069654</v>
      </c>
      <c r="X6" s="20"/>
      <c r="Y6" s="20">
        <v>3069654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2705119</v>
      </c>
      <c r="D7" s="18"/>
      <c r="E7" s="19"/>
      <c r="F7" s="20"/>
      <c r="G7" s="20">
        <v>434687</v>
      </c>
      <c r="H7" s="20">
        <v>-2240473</v>
      </c>
      <c r="I7" s="20">
        <v>3682</v>
      </c>
      <c r="J7" s="20">
        <v>-1802104</v>
      </c>
      <c r="K7" s="20">
        <v>2002</v>
      </c>
      <c r="L7" s="20">
        <v>4544488</v>
      </c>
      <c r="M7" s="20">
        <v>2935</v>
      </c>
      <c r="N7" s="20">
        <v>4549425</v>
      </c>
      <c r="O7" s="20">
        <v>7544</v>
      </c>
      <c r="P7" s="20">
        <v>-20888</v>
      </c>
      <c r="Q7" s="20">
        <v>-1475</v>
      </c>
      <c r="R7" s="20">
        <v>-14819</v>
      </c>
      <c r="S7" s="20"/>
      <c r="T7" s="20"/>
      <c r="U7" s="20"/>
      <c r="V7" s="20"/>
      <c r="W7" s="20">
        <v>2732502</v>
      </c>
      <c r="X7" s="20"/>
      <c r="Y7" s="20">
        <v>2732502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136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136</v>
      </c>
      <c r="X12" s="20"/>
      <c r="Y12" s="20">
        <v>136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5404385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3171375</v>
      </c>
      <c r="H13" s="31">
        <f t="shared" si="0"/>
        <v>-2204798</v>
      </c>
      <c r="I13" s="31">
        <f t="shared" si="0"/>
        <v>47530</v>
      </c>
      <c r="J13" s="31">
        <f t="shared" si="0"/>
        <v>1014107</v>
      </c>
      <c r="K13" s="31">
        <f t="shared" si="0"/>
        <v>42421</v>
      </c>
      <c r="L13" s="31">
        <f t="shared" si="0"/>
        <v>4589832</v>
      </c>
      <c r="M13" s="31">
        <f t="shared" si="0"/>
        <v>49923</v>
      </c>
      <c r="N13" s="31">
        <f t="shared" si="0"/>
        <v>4682176</v>
      </c>
      <c r="O13" s="31">
        <f t="shared" si="0"/>
        <v>50472</v>
      </c>
      <c r="P13" s="31">
        <f t="shared" si="0"/>
        <v>24656</v>
      </c>
      <c r="Q13" s="31">
        <f t="shared" si="0"/>
        <v>30881</v>
      </c>
      <c r="R13" s="31">
        <f t="shared" si="0"/>
        <v>106009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5802292</v>
      </c>
      <c r="X13" s="31">
        <f t="shared" si="0"/>
        <v>0</v>
      </c>
      <c r="Y13" s="31">
        <f t="shared" si="0"/>
        <v>5802292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5404385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3171375</v>
      </c>
      <c r="H26" s="31">
        <f t="shared" si="2"/>
        <v>-2204798</v>
      </c>
      <c r="I26" s="31">
        <f t="shared" si="2"/>
        <v>47530</v>
      </c>
      <c r="J26" s="31">
        <f t="shared" si="2"/>
        <v>1014107</v>
      </c>
      <c r="K26" s="31">
        <f t="shared" si="2"/>
        <v>42421</v>
      </c>
      <c r="L26" s="31">
        <f t="shared" si="2"/>
        <v>4589832</v>
      </c>
      <c r="M26" s="31">
        <f t="shared" si="2"/>
        <v>49923</v>
      </c>
      <c r="N26" s="31">
        <f t="shared" si="2"/>
        <v>4682176</v>
      </c>
      <c r="O26" s="31">
        <f t="shared" si="2"/>
        <v>50472</v>
      </c>
      <c r="P26" s="31">
        <f t="shared" si="2"/>
        <v>24656</v>
      </c>
      <c r="Q26" s="31">
        <f t="shared" si="2"/>
        <v>30881</v>
      </c>
      <c r="R26" s="31">
        <f t="shared" si="2"/>
        <v>106009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5802292</v>
      </c>
      <c r="X26" s="31">
        <f t="shared" si="2"/>
        <v>0</v>
      </c>
      <c r="Y26" s="31">
        <f t="shared" si="2"/>
        <v>5802292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-24136</v>
      </c>
      <c r="D32" s="18"/>
      <c r="E32" s="19"/>
      <c r="F32" s="20"/>
      <c r="G32" s="20">
        <v>-24527</v>
      </c>
      <c r="H32" s="20">
        <v>-1631</v>
      </c>
      <c r="I32" s="20">
        <v>-318</v>
      </c>
      <c r="J32" s="20">
        <v>-26476</v>
      </c>
      <c r="K32" s="20">
        <v>-5623</v>
      </c>
      <c r="L32" s="20">
        <v>-5010</v>
      </c>
      <c r="M32" s="20">
        <v>-854</v>
      </c>
      <c r="N32" s="20">
        <v>-11487</v>
      </c>
      <c r="O32" s="20">
        <v>-403</v>
      </c>
      <c r="P32" s="20">
        <v>-26123</v>
      </c>
      <c r="Q32" s="20">
        <v>-19897</v>
      </c>
      <c r="R32" s="20">
        <v>-46423</v>
      </c>
      <c r="S32" s="20"/>
      <c r="T32" s="20"/>
      <c r="U32" s="20"/>
      <c r="V32" s="20"/>
      <c r="W32" s="20">
        <v>-84386</v>
      </c>
      <c r="X32" s="20"/>
      <c r="Y32" s="20">
        <v>-84386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392829</v>
      </c>
      <c r="D35" s="18"/>
      <c r="E35" s="19"/>
      <c r="F35" s="20"/>
      <c r="G35" s="20">
        <v>399020</v>
      </c>
      <c r="H35" s="20">
        <v>6242</v>
      </c>
      <c r="I35" s="20">
        <v>6242</v>
      </c>
      <c r="J35" s="20">
        <v>411504</v>
      </c>
      <c r="K35" s="20">
        <v>6268</v>
      </c>
      <c r="L35" s="20">
        <v>8318</v>
      </c>
      <c r="M35" s="20">
        <v>6624</v>
      </c>
      <c r="N35" s="20">
        <v>21210</v>
      </c>
      <c r="O35" s="20">
        <v>6637</v>
      </c>
      <c r="P35" s="20">
        <v>6624</v>
      </c>
      <c r="Q35" s="20">
        <v>6624</v>
      </c>
      <c r="R35" s="20">
        <v>19885</v>
      </c>
      <c r="S35" s="20"/>
      <c r="T35" s="20"/>
      <c r="U35" s="20"/>
      <c r="V35" s="20"/>
      <c r="W35" s="20">
        <v>452599</v>
      </c>
      <c r="X35" s="20"/>
      <c r="Y35" s="20">
        <v>452599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368693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374493</v>
      </c>
      <c r="H37" s="31">
        <f t="shared" si="3"/>
        <v>4611</v>
      </c>
      <c r="I37" s="31">
        <f t="shared" si="3"/>
        <v>5924</v>
      </c>
      <c r="J37" s="31">
        <f t="shared" si="3"/>
        <v>385028</v>
      </c>
      <c r="K37" s="31">
        <f t="shared" si="3"/>
        <v>645</v>
      </c>
      <c r="L37" s="31">
        <f t="shared" si="3"/>
        <v>3308</v>
      </c>
      <c r="M37" s="31">
        <f t="shared" si="3"/>
        <v>5770</v>
      </c>
      <c r="N37" s="31">
        <f t="shared" si="3"/>
        <v>9723</v>
      </c>
      <c r="O37" s="31">
        <f t="shared" si="3"/>
        <v>6234</v>
      </c>
      <c r="P37" s="31">
        <f t="shared" si="3"/>
        <v>-19499</v>
      </c>
      <c r="Q37" s="31">
        <f t="shared" si="3"/>
        <v>-13273</v>
      </c>
      <c r="R37" s="31">
        <f t="shared" si="3"/>
        <v>-26538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368213</v>
      </c>
      <c r="X37" s="31">
        <f t="shared" si="3"/>
        <v>0</v>
      </c>
      <c r="Y37" s="31">
        <f t="shared" si="3"/>
        <v>368213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368693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374493</v>
      </c>
      <c r="H44" s="31">
        <f t="shared" si="5"/>
        <v>4611</v>
      </c>
      <c r="I44" s="31">
        <f t="shared" si="5"/>
        <v>5924</v>
      </c>
      <c r="J44" s="31">
        <f t="shared" si="5"/>
        <v>385028</v>
      </c>
      <c r="K44" s="31">
        <f t="shared" si="5"/>
        <v>645</v>
      </c>
      <c r="L44" s="31">
        <f t="shared" si="5"/>
        <v>3308</v>
      </c>
      <c r="M44" s="31">
        <f t="shared" si="5"/>
        <v>5770</v>
      </c>
      <c r="N44" s="31">
        <f t="shared" si="5"/>
        <v>9723</v>
      </c>
      <c r="O44" s="31">
        <f t="shared" si="5"/>
        <v>6234</v>
      </c>
      <c r="P44" s="31">
        <f t="shared" si="5"/>
        <v>-19499</v>
      </c>
      <c r="Q44" s="31">
        <f t="shared" si="5"/>
        <v>-13273</v>
      </c>
      <c r="R44" s="31">
        <f t="shared" si="5"/>
        <v>-26538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368213</v>
      </c>
      <c r="X44" s="31">
        <f t="shared" si="5"/>
        <v>0</v>
      </c>
      <c r="Y44" s="31">
        <f t="shared" si="5"/>
        <v>368213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5035692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2796882</v>
      </c>
      <c r="H45" s="44">
        <f t="shared" si="6"/>
        <v>-2209409</v>
      </c>
      <c r="I45" s="44">
        <f t="shared" si="6"/>
        <v>41606</v>
      </c>
      <c r="J45" s="44">
        <f t="shared" si="6"/>
        <v>629079</v>
      </c>
      <c r="K45" s="44">
        <f t="shared" si="6"/>
        <v>41776</v>
      </c>
      <c r="L45" s="44">
        <f t="shared" si="6"/>
        <v>4586524</v>
      </c>
      <c r="M45" s="44">
        <f t="shared" si="6"/>
        <v>44153</v>
      </c>
      <c r="N45" s="44">
        <f t="shared" si="6"/>
        <v>4672453</v>
      </c>
      <c r="O45" s="44">
        <f t="shared" si="6"/>
        <v>44238</v>
      </c>
      <c r="P45" s="44">
        <f t="shared" si="6"/>
        <v>44155</v>
      </c>
      <c r="Q45" s="44">
        <f t="shared" si="6"/>
        <v>44154</v>
      </c>
      <c r="R45" s="44">
        <f t="shared" si="6"/>
        <v>132547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5434079</v>
      </c>
      <c r="X45" s="44">
        <f t="shared" si="6"/>
        <v>0</v>
      </c>
      <c r="Y45" s="44">
        <f t="shared" si="6"/>
        <v>5434079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-25152217</v>
      </c>
      <c r="D6" s="18"/>
      <c r="E6" s="19">
        <v>10021355</v>
      </c>
      <c r="F6" s="20">
        <v>-7688069</v>
      </c>
      <c r="G6" s="20">
        <v>-25152217</v>
      </c>
      <c r="H6" s="20"/>
      <c r="I6" s="20"/>
      <c r="J6" s="20">
        <v>-25152217</v>
      </c>
      <c r="K6" s="20"/>
      <c r="L6" s="20"/>
      <c r="M6" s="20"/>
      <c r="N6" s="20"/>
      <c r="O6" s="20"/>
      <c r="P6" s="20"/>
      <c r="Q6" s="20">
        <v>-2416859</v>
      </c>
      <c r="R6" s="20">
        <v>-2416859</v>
      </c>
      <c r="S6" s="20"/>
      <c r="T6" s="20"/>
      <c r="U6" s="20"/>
      <c r="V6" s="20"/>
      <c r="W6" s="20">
        <v>-27569076</v>
      </c>
      <c r="X6" s="20">
        <v>-5689381</v>
      </c>
      <c r="Y6" s="20">
        <v>-21879695</v>
      </c>
      <c r="Z6" s="21">
        <v>384.57074680004729</v>
      </c>
      <c r="AA6" s="22">
        <v>-7688069</v>
      </c>
    </row>
    <row r="7" spans="1:27" x14ac:dyDescent="0.25">
      <c r="A7" s="23" t="s">
        <v>35</v>
      </c>
      <c r="B7" s="17" t="s">
        <v>32</v>
      </c>
      <c r="C7" s="18">
        <v>338360400</v>
      </c>
      <c r="D7" s="18"/>
      <c r="E7" s="19">
        <v>283464208</v>
      </c>
      <c r="F7" s="20">
        <v>283464208</v>
      </c>
      <c r="G7" s="20">
        <v>-112838738</v>
      </c>
      <c r="H7" s="20">
        <v>155288243</v>
      </c>
      <c r="I7" s="20"/>
      <c r="J7" s="20">
        <v>42449505</v>
      </c>
      <c r="K7" s="20"/>
      <c r="L7" s="20">
        <v>-8712125</v>
      </c>
      <c r="M7" s="20"/>
      <c r="N7" s="20">
        <v>-8712125</v>
      </c>
      <c r="O7" s="20">
        <v>-85</v>
      </c>
      <c r="P7" s="20"/>
      <c r="Q7" s="20">
        <v>-23581</v>
      </c>
      <c r="R7" s="20">
        <v>-23666</v>
      </c>
      <c r="S7" s="20"/>
      <c r="T7" s="20"/>
      <c r="U7" s="20"/>
      <c r="V7" s="20"/>
      <c r="W7" s="20">
        <v>33713714</v>
      </c>
      <c r="X7" s="20">
        <v>284650835</v>
      </c>
      <c r="Y7" s="20">
        <v>-250937121</v>
      </c>
      <c r="Z7" s="21">
        <v>-88.156116246769486</v>
      </c>
      <c r="AA7" s="22">
        <v>283464208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14446124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5778450</v>
      </c>
      <c r="Y8" s="20">
        <v>-5778450</v>
      </c>
      <c r="Z8" s="21">
        <v>-100</v>
      </c>
      <c r="AA8" s="22">
        <v>14446124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8635549</v>
      </c>
      <c r="D11" s="18"/>
      <c r="E11" s="19">
        <v>9863249</v>
      </c>
      <c r="F11" s="20">
        <v>9863249</v>
      </c>
      <c r="G11" s="24">
        <v>9485506</v>
      </c>
      <c r="H11" s="24">
        <v>-1234331</v>
      </c>
      <c r="I11" s="24"/>
      <c r="J11" s="20">
        <v>8251175</v>
      </c>
      <c r="K11" s="24"/>
      <c r="L11" s="24">
        <v>-1061144</v>
      </c>
      <c r="M11" s="20"/>
      <c r="N11" s="24">
        <v>-1061144</v>
      </c>
      <c r="O11" s="24">
        <v>-917479</v>
      </c>
      <c r="P11" s="24">
        <v>117300</v>
      </c>
      <c r="Q11" s="20">
        <v>-423315</v>
      </c>
      <c r="R11" s="24">
        <v>-1223494</v>
      </c>
      <c r="S11" s="24"/>
      <c r="T11" s="20"/>
      <c r="U11" s="24"/>
      <c r="V11" s="24"/>
      <c r="W11" s="24">
        <v>5966537</v>
      </c>
      <c r="X11" s="20">
        <v>9863249</v>
      </c>
      <c r="Y11" s="24">
        <v>-3896712</v>
      </c>
      <c r="Z11" s="25">
        <v>-39.507387474451875</v>
      </c>
      <c r="AA11" s="26">
        <v>9863249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321843732</v>
      </c>
      <c r="D13" s="29">
        <f>SUM(D6:D12)</f>
        <v>0</v>
      </c>
      <c r="E13" s="30">
        <f t="shared" si="0"/>
        <v>303348812</v>
      </c>
      <c r="F13" s="31">
        <f t="shared" si="0"/>
        <v>300085512</v>
      </c>
      <c r="G13" s="31">
        <f t="shared" si="0"/>
        <v>-128505449</v>
      </c>
      <c r="H13" s="31">
        <f t="shared" si="0"/>
        <v>154053912</v>
      </c>
      <c r="I13" s="31">
        <f t="shared" si="0"/>
        <v>0</v>
      </c>
      <c r="J13" s="31">
        <f t="shared" si="0"/>
        <v>25548463</v>
      </c>
      <c r="K13" s="31">
        <f t="shared" si="0"/>
        <v>0</v>
      </c>
      <c r="L13" s="31">
        <f t="shared" si="0"/>
        <v>-9773269</v>
      </c>
      <c r="M13" s="31">
        <f t="shared" si="0"/>
        <v>0</v>
      </c>
      <c r="N13" s="31">
        <f t="shared" si="0"/>
        <v>-9773269</v>
      </c>
      <c r="O13" s="31">
        <f t="shared" si="0"/>
        <v>-917564</v>
      </c>
      <c r="P13" s="31">
        <f t="shared" si="0"/>
        <v>117300</v>
      </c>
      <c r="Q13" s="31">
        <f t="shared" si="0"/>
        <v>-2863755</v>
      </c>
      <c r="R13" s="31">
        <f t="shared" si="0"/>
        <v>-3664019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12111175</v>
      </c>
      <c r="X13" s="31">
        <f t="shared" si="0"/>
        <v>294603153</v>
      </c>
      <c r="Y13" s="31">
        <f t="shared" si="0"/>
        <v>-282491978</v>
      </c>
      <c r="Z13" s="32">
        <f>+IF(X13&lt;&gt;0,+(Y13/X13)*100,0)</f>
        <v>-95.888986632807701</v>
      </c>
      <c r="AA13" s="33">
        <f>SUM(AA6:AA12)</f>
        <v>300085512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282941598</v>
      </c>
      <c r="D26" s="29">
        <f>+D13+D25</f>
        <v>0</v>
      </c>
      <c r="E26" s="30">
        <f t="shared" si="2"/>
        <v>264446678</v>
      </c>
      <c r="F26" s="31">
        <f t="shared" si="2"/>
        <v>261183378</v>
      </c>
      <c r="G26" s="31">
        <f t="shared" si="2"/>
        <v>-167407583</v>
      </c>
      <c r="H26" s="31">
        <f t="shared" si="2"/>
        <v>154053912</v>
      </c>
      <c r="I26" s="31">
        <f t="shared" si="2"/>
        <v>0</v>
      </c>
      <c r="J26" s="31">
        <f t="shared" si="2"/>
        <v>-13353671</v>
      </c>
      <c r="K26" s="31">
        <f t="shared" si="2"/>
        <v>0</v>
      </c>
      <c r="L26" s="31">
        <f t="shared" si="2"/>
        <v>-9773269</v>
      </c>
      <c r="M26" s="31">
        <f t="shared" si="2"/>
        <v>0</v>
      </c>
      <c r="N26" s="31">
        <f t="shared" si="2"/>
        <v>-9773269</v>
      </c>
      <c r="O26" s="31">
        <f t="shared" si="2"/>
        <v>-917564</v>
      </c>
      <c r="P26" s="31">
        <f t="shared" si="2"/>
        <v>117300</v>
      </c>
      <c r="Q26" s="31">
        <f t="shared" si="2"/>
        <v>-2863755</v>
      </c>
      <c r="R26" s="31">
        <f t="shared" si="2"/>
        <v>-3664019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-26790959</v>
      </c>
      <c r="X26" s="31">
        <f t="shared" si="2"/>
        <v>255701019</v>
      </c>
      <c r="Y26" s="31">
        <f t="shared" si="2"/>
        <v>-282491978</v>
      </c>
      <c r="Z26" s="32">
        <f>+IF(X26&lt;&gt;0,+(Y26/X26)*100,0)</f>
        <v>-110.47745492167944</v>
      </c>
      <c r="AA26" s="33">
        <f>+AA13+AA25</f>
        <v>261183378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398979964</v>
      </c>
      <c r="F30" s="20">
        <v>398979964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398979964</v>
      </c>
      <c r="Y30" s="20">
        <v>-398979964</v>
      </c>
      <c r="Z30" s="21">
        <v>-100</v>
      </c>
      <c r="AA30" s="22">
        <v>398979964</v>
      </c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x14ac:dyDescent="0.25">
      <c r="A32" s="23" t="s">
        <v>59</v>
      </c>
      <c r="B32" s="17" t="s">
        <v>32</v>
      </c>
      <c r="C32" s="18">
        <v>30594850</v>
      </c>
      <c r="D32" s="18"/>
      <c r="E32" s="19">
        <v>58570930</v>
      </c>
      <c r="F32" s="20">
        <v>58570930</v>
      </c>
      <c r="G32" s="20">
        <v>32073884</v>
      </c>
      <c r="H32" s="20">
        <v>-919521</v>
      </c>
      <c r="I32" s="20"/>
      <c r="J32" s="20">
        <v>31154363</v>
      </c>
      <c r="K32" s="20">
        <v>-708</v>
      </c>
      <c r="L32" s="20">
        <v>-142795</v>
      </c>
      <c r="M32" s="20">
        <v>845591</v>
      </c>
      <c r="N32" s="20">
        <v>702088</v>
      </c>
      <c r="O32" s="20">
        <v>-2125</v>
      </c>
      <c r="P32" s="20">
        <v>1571268</v>
      </c>
      <c r="Q32" s="20">
        <v>-1070247</v>
      </c>
      <c r="R32" s="20">
        <v>498896</v>
      </c>
      <c r="S32" s="20"/>
      <c r="T32" s="20"/>
      <c r="U32" s="20"/>
      <c r="V32" s="20"/>
      <c r="W32" s="20">
        <v>32355347</v>
      </c>
      <c r="X32" s="20">
        <v>52116263</v>
      </c>
      <c r="Y32" s="20">
        <v>-19760916</v>
      </c>
      <c r="Z32" s="21">
        <v>-37.91698572094473</v>
      </c>
      <c r="AA32" s="22">
        <v>58570930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438022596</v>
      </c>
      <c r="D34" s="18"/>
      <c r="E34" s="19">
        <v>889007</v>
      </c>
      <c r="F34" s="20">
        <v>889007</v>
      </c>
      <c r="G34" s="20">
        <v>889007</v>
      </c>
      <c r="H34" s="20">
        <v>-162952</v>
      </c>
      <c r="I34" s="20"/>
      <c r="J34" s="20">
        <v>726055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726055</v>
      </c>
      <c r="X34" s="20">
        <v>889007</v>
      </c>
      <c r="Y34" s="20">
        <v>-162952</v>
      </c>
      <c r="Z34" s="21">
        <v>-18.329664445836759</v>
      </c>
      <c r="AA34" s="22">
        <v>889007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468625416</v>
      </c>
      <c r="D37" s="29">
        <f t="shared" ref="D37:Y37" si="3">SUM(D29:D36)</f>
        <v>0</v>
      </c>
      <c r="E37" s="30">
        <f t="shared" si="3"/>
        <v>458447871</v>
      </c>
      <c r="F37" s="31">
        <f t="shared" si="3"/>
        <v>458447871</v>
      </c>
      <c r="G37" s="31">
        <f t="shared" si="3"/>
        <v>32970861</v>
      </c>
      <c r="H37" s="31">
        <f t="shared" si="3"/>
        <v>-1082473</v>
      </c>
      <c r="I37" s="31">
        <f t="shared" si="3"/>
        <v>0</v>
      </c>
      <c r="J37" s="31">
        <f t="shared" si="3"/>
        <v>31888388</v>
      </c>
      <c r="K37" s="31">
        <f t="shared" si="3"/>
        <v>-708</v>
      </c>
      <c r="L37" s="31">
        <f t="shared" si="3"/>
        <v>-142795</v>
      </c>
      <c r="M37" s="31">
        <f t="shared" si="3"/>
        <v>845591</v>
      </c>
      <c r="N37" s="31">
        <f t="shared" si="3"/>
        <v>702088</v>
      </c>
      <c r="O37" s="31">
        <f t="shared" si="3"/>
        <v>-2125</v>
      </c>
      <c r="P37" s="31">
        <f t="shared" si="3"/>
        <v>1571268</v>
      </c>
      <c r="Q37" s="31">
        <f t="shared" si="3"/>
        <v>-1070247</v>
      </c>
      <c r="R37" s="31">
        <f t="shared" si="3"/>
        <v>498896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33089372</v>
      </c>
      <c r="X37" s="31">
        <f t="shared" si="3"/>
        <v>451993204</v>
      </c>
      <c r="Y37" s="31">
        <f t="shared" si="3"/>
        <v>-418903832</v>
      </c>
      <c r="Z37" s="32">
        <f>+IF(X37&lt;&gt;0,+(Y37/X37)*100,0)</f>
        <v>-92.679232407219999</v>
      </c>
      <c r="AA37" s="33">
        <f>SUM(AA29:AA36)</f>
        <v>458447871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3527680</v>
      </c>
      <c r="D39" s="18"/>
      <c r="E39" s="19">
        <v>2195546</v>
      </c>
      <c r="F39" s="20">
        <v>2195546</v>
      </c>
      <c r="G39" s="20">
        <v>2161503</v>
      </c>
      <c r="H39" s="20">
        <v>731382</v>
      </c>
      <c r="I39" s="20"/>
      <c r="J39" s="20">
        <v>2892885</v>
      </c>
      <c r="K39" s="20"/>
      <c r="L39" s="20">
        <v>333361</v>
      </c>
      <c r="M39" s="20"/>
      <c r="N39" s="20">
        <v>333361</v>
      </c>
      <c r="O39" s="20">
        <v>209924</v>
      </c>
      <c r="P39" s="20"/>
      <c r="Q39" s="20">
        <v>-1400702</v>
      </c>
      <c r="R39" s="20">
        <v>-1190778</v>
      </c>
      <c r="S39" s="20"/>
      <c r="T39" s="20"/>
      <c r="U39" s="20"/>
      <c r="V39" s="20"/>
      <c r="W39" s="20">
        <v>2035468</v>
      </c>
      <c r="X39" s="20">
        <v>2195546</v>
      </c>
      <c r="Y39" s="20">
        <v>-160078</v>
      </c>
      <c r="Z39" s="21">
        <v>-7.2910337565234338</v>
      </c>
      <c r="AA39" s="22">
        <v>2195546</v>
      </c>
    </row>
    <row r="40" spans="1:27" x14ac:dyDescent="0.25">
      <c r="A40" s="23" t="s">
        <v>61</v>
      </c>
      <c r="B40" s="17" t="s">
        <v>32</v>
      </c>
      <c r="C40" s="18">
        <v>304000</v>
      </c>
      <c r="D40" s="18"/>
      <c r="E40" s="19">
        <v>357000</v>
      </c>
      <c r="F40" s="20">
        <v>357000</v>
      </c>
      <c r="G40" s="20">
        <v>357000</v>
      </c>
      <c r="H40" s="20">
        <v>-53000</v>
      </c>
      <c r="I40" s="20"/>
      <c r="J40" s="20">
        <v>304000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304000</v>
      </c>
      <c r="X40" s="20">
        <v>357000</v>
      </c>
      <c r="Y40" s="20">
        <v>-53000</v>
      </c>
      <c r="Z40" s="21">
        <v>-14.845938375350141</v>
      </c>
      <c r="AA40" s="22">
        <v>357000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618000</v>
      </c>
      <c r="D42" s="18"/>
      <c r="E42" s="19">
        <v>572000</v>
      </c>
      <c r="F42" s="20">
        <v>572000</v>
      </c>
      <c r="G42" s="20">
        <v>572000</v>
      </c>
      <c r="H42" s="20">
        <v>46000</v>
      </c>
      <c r="I42" s="20"/>
      <c r="J42" s="20">
        <v>618000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618000</v>
      </c>
      <c r="X42" s="20">
        <v>572000</v>
      </c>
      <c r="Y42" s="20">
        <v>46000</v>
      </c>
      <c r="Z42" s="21">
        <v>8.0419580419580416</v>
      </c>
      <c r="AA42" s="22">
        <v>572000</v>
      </c>
    </row>
    <row r="43" spans="1:27" x14ac:dyDescent="0.25">
      <c r="A43" s="27" t="s">
        <v>67</v>
      </c>
      <c r="B43" s="34" t="s">
        <v>32</v>
      </c>
      <c r="C43" s="29">
        <f>SUM(C39:C42)</f>
        <v>4449680</v>
      </c>
      <c r="D43" s="29">
        <f t="shared" ref="D43:Y43" si="4">SUM(D39:D42)</f>
        <v>0</v>
      </c>
      <c r="E43" s="35">
        <f t="shared" si="4"/>
        <v>3124546</v>
      </c>
      <c r="F43" s="36">
        <f t="shared" si="4"/>
        <v>3124546</v>
      </c>
      <c r="G43" s="36">
        <f t="shared" si="4"/>
        <v>3090503</v>
      </c>
      <c r="H43" s="36">
        <f t="shared" si="4"/>
        <v>724382</v>
      </c>
      <c r="I43" s="36">
        <f t="shared" si="4"/>
        <v>0</v>
      </c>
      <c r="J43" s="36">
        <f t="shared" si="4"/>
        <v>3814885</v>
      </c>
      <c r="K43" s="36">
        <f t="shared" si="4"/>
        <v>0</v>
      </c>
      <c r="L43" s="36">
        <f t="shared" si="4"/>
        <v>333361</v>
      </c>
      <c r="M43" s="36">
        <f t="shared" si="4"/>
        <v>0</v>
      </c>
      <c r="N43" s="36">
        <f t="shared" si="4"/>
        <v>333361</v>
      </c>
      <c r="O43" s="36">
        <f t="shared" si="4"/>
        <v>209924</v>
      </c>
      <c r="P43" s="36">
        <f t="shared" si="4"/>
        <v>0</v>
      </c>
      <c r="Q43" s="36">
        <f t="shared" si="4"/>
        <v>-1400702</v>
      </c>
      <c r="R43" s="36">
        <f t="shared" si="4"/>
        <v>-1190778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2957468</v>
      </c>
      <c r="X43" s="36">
        <f t="shared" si="4"/>
        <v>3124546</v>
      </c>
      <c r="Y43" s="36">
        <f t="shared" si="4"/>
        <v>-167078</v>
      </c>
      <c r="Z43" s="37">
        <f>+IF(X43&lt;&gt;0,+(Y43/X43)*100,0)</f>
        <v>-5.3472728517999091</v>
      </c>
      <c r="AA43" s="38">
        <f>SUM(AA39:AA42)</f>
        <v>3124546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473075096</v>
      </c>
      <c r="D44" s="29">
        <f>+D37+D43</f>
        <v>0</v>
      </c>
      <c r="E44" s="30">
        <f t="shared" si="5"/>
        <v>461572417</v>
      </c>
      <c r="F44" s="31">
        <f t="shared" si="5"/>
        <v>461572417</v>
      </c>
      <c r="G44" s="31">
        <f t="shared" si="5"/>
        <v>36061364</v>
      </c>
      <c r="H44" s="31">
        <f t="shared" si="5"/>
        <v>-358091</v>
      </c>
      <c r="I44" s="31">
        <f t="shared" si="5"/>
        <v>0</v>
      </c>
      <c r="J44" s="31">
        <f t="shared" si="5"/>
        <v>35703273</v>
      </c>
      <c r="K44" s="31">
        <f t="shared" si="5"/>
        <v>-708</v>
      </c>
      <c r="L44" s="31">
        <f t="shared" si="5"/>
        <v>190566</v>
      </c>
      <c r="M44" s="31">
        <f t="shared" si="5"/>
        <v>845591</v>
      </c>
      <c r="N44" s="31">
        <f t="shared" si="5"/>
        <v>1035449</v>
      </c>
      <c r="O44" s="31">
        <f t="shared" si="5"/>
        <v>207799</v>
      </c>
      <c r="P44" s="31">
        <f t="shared" si="5"/>
        <v>1571268</v>
      </c>
      <c r="Q44" s="31">
        <f t="shared" si="5"/>
        <v>-2470949</v>
      </c>
      <c r="R44" s="31">
        <f t="shared" si="5"/>
        <v>-691882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36046840</v>
      </c>
      <c r="X44" s="31">
        <f t="shared" si="5"/>
        <v>455117750</v>
      </c>
      <c r="Y44" s="31">
        <f t="shared" si="5"/>
        <v>-419070910</v>
      </c>
      <c r="Z44" s="32">
        <f>+IF(X44&lt;&gt;0,+(Y44/X44)*100,0)</f>
        <v>-92.07966729489236</v>
      </c>
      <c r="AA44" s="33">
        <f>+AA37+AA43</f>
        <v>461572417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-190133498</v>
      </c>
      <c r="D45" s="42">
        <f t="shared" si="6"/>
        <v>0</v>
      </c>
      <c r="E45" s="43">
        <f t="shared" si="6"/>
        <v>-197125739</v>
      </c>
      <c r="F45" s="44">
        <f t="shared" si="6"/>
        <v>-200389039</v>
      </c>
      <c r="G45" s="44">
        <f t="shared" si="6"/>
        <v>-203468947</v>
      </c>
      <c r="H45" s="44">
        <f t="shared" si="6"/>
        <v>154412003</v>
      </c>
      <c r="I45" s="44">
        <f t="shared" si="6"/>
        <v>0</v>
      </c>
      <c r="J45" s="44">
        <f t="shared" si="6"/>
        <v>-49056944</v>
      </c>
      <c r="K45" s="44">
        <f t="shared" si="6"/>
        <v>708</v>
      </c>
      <c r="L45" s="44">
        <f t="shared" si="6"/>
        <v>-9963835</v>
      </c>
      <c r="M45" s="44">
        <f t="shared" si="6"/>
        <v>-845591</v>
      </c>
      <c r="N45" s="44">
        <f t="shared" si="6"/>
        <v>-10808718</v>
      </c>
      <c r="O45" s="44">
        <f t="shared" si="6"/>
        <v>-1125363</v>
      </c>
      <c r="P45" s="44">
        <f t="shared" si="6"/>
        <v>-1453968</v>
      </c>
      <c r="Q45" s="44">
        <f t="shared" si="6"/>
        <v>-392806</v>
      </c>
      <c r="R45" s="44">
        <f t="shared" si="6"/>
        <v>-2972137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-62837799</v>
      </c>
      <c r="X45" s="44">
        <f t="shared" si="6"/>
        <v>-199416731</v>
      </c>
      <c r="Y45" s="44">
        <f t="shared" si="6"/>
        <v>136578932</v>
      </c>
      <c r="Z45" s="45">
        <f>+IF(X45&lt;&gt;0,+(Y45/X45)*100,0)</f>
        <v>-68.489204148071209</v>
      </c>
      <c r="AA45" s="46">
        <f>+AA26-AA44</f>
        <v>-200389039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-14373301</v>
      </c>
      <c r="D47" s="18"/>
      <c r="E47" s="19">
        <v>-5679501</v>
      </c>
      <c r="F47" s="20">
        <v>-8942801</v>
      </c>
      <c r="G47" s="20">
        <v>-9622299</v>
      </c>
      <c r="H47" s="20"/>
      <c r="I47" s="20"/>
      <c r="J47" s="20">
        <v>-9622299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-9622299</v>
      </c>
      <c r="X47" s="20">
        <v>-7970507</v>
      </c>
      <c r="Y47" s="20">
        <v>-1651792</v>
      </c>
      <c r="Z47" s="47">
        <v>20.723800882428183</v>
      </c>
      <c r="AA47" s="22">
        <v>-8942801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-14373301</v>
      </c>
      <c r="D50" s="50">
        <f t="shared" ref="D50:Y50" si="7">SUM(D47:D49)</f>
        <v>0</v>
      </c>
      <c r="E50" s="51">
        <f t="shared" si="7"/>
        <v>-5679501</v>
      </c>
      <c r="F50" s="52">
        <f t="shared" si="7"/>
        <v>-8942801</v>
      </c>
      <c r="G50" s="52">
        <f t="shared" si="7"/>
        <v>-9622299</v>
      </c>
      <c r="H50" s="52">
        <f t="shared" si="7"/>
        <v>0</v>
      </c>
      <c r="I50" s="52">
        <f t="shared" si="7"/>
        <v>0</v>
      </c>
      <c r="J50" s="52">
        <f t="shared" si="7"/>
        <v>-9622299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-9622299</v>
      </c>
      <c r="X50" s="52">
        <f t="shared" si="7"/>
        <v>-7970507</v>
      </c>
      <c r="Y50" s="52">
        <f t="shared" si="7"/>
        <v>-1651792</v>
      </c>
      <c r="Z50" s="53">
        <f>+IF(X50&lt;&gt;0,+(Y50/X50)*100,0)</f>
        <v>20.723800882428183</v>
      </c>
      <c r="AA50" s="54">
        <f>SUM(AA47:AA49)</f>
        <v>-8942801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5937046</v>
      </c>
      <c r="D6" s="18"/>
      <c r="E6" s="19"/>
      <c r="F6" s="20"/>
      <c r="G6" s="20">
        <v>6148877</v>
      </c>
      <c r="H6" s="20">
        <v>227665</v>
      </c>
      <c r="I6" s="20">
        <v>206492</v>
      </c>
      <c r="J6" s="20">
        <v>6583034</v>
      </c>
      <c r="K6" s="20">
        <v>-977571</v>
      </c>
      <c r="L6" s="20">
        <v>-1029172</v>
      </c>
      <c r="M6" s="20">
        <v>-459988</v>
      </c>
      <c r="N6" s="20">
        <v>-2466731</v>
      </c>
      <c r="O6" s="20">
        <v>-40571</v>
      </c>
      <c r="P6" s="20">
        <v>235714</v>
      </c>
      <c r="Q6" s="20">
        <v>274593</v>
      </c>
      <c r="R6" s="20">
        <v>469736</v>
      </c>
      <c r="S6" s="20"/>
      <c r="T6" s="20"/>
      <c r="U6" s="20"/>
      <c r="V6" s="20"/>
      <c r="W6" s="20">
        <v>4586039</v>
      </c>
      <c r="X6" s="20"/>
      <c r="Y6" s="20">
        <v>4586039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5311155</v>
      </c>
      <c r="D7" s="18"/>
      <c r="E7" s="19"/>
      <c r="F7" s="20"/>
      <c r="G7" s="20">
        <v>3557755</v>
      </c>
      <c r="H7" s="20">
        <v>1911530</v>
      </c>
      <c r="I7" s="20">
        <v>102545</v>
      </c>
      <c r="J7" s="20">
        <v>5571830</v>
      </c>
      <c r="K7" s="20">
        <v>54083</v>
      </c>
      <c r="L7" s="20">
        <v>22830</v>
      </c>
      <c r="M7" s="20">
        <v>86183</v>
      </c>
      <c r="N7" s="20">
        <v>163096</v>
      </c>
      <c r="O7" s="20">
        <v>77048</v>
      </c>
      <c r="P7" s="20">
        <v>72947</v>
      </c>
      <c r="Q7" s="20">
        <v>19025</v>
      </c>
      <c r="R7" s="20">
        <v>169020</v>
      </c>
      <c r="S7" s="20"/>
      <c r="T7" s="20"/>
      <c r="U7" s="20"/>
      <c r="V7" s="20"/>
      <c r="W7" s="20">
        <v>5903946</v>
      </c>
      <c r="X7" s="20"/>
      <c r="Y7" s="20">
        <v>5903946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267464</v>
      </c>
      <c r="D11" s="18"/>
      <c r="E11" s="19"/>
      <c r="F11" s="20"/>
      <c r="G11" s="24">
        <v>267464</v>
      </c>
      <c r="H11" s="24"/>
      <c r="I11" s="24"/>
      <c r="J11" s="20">
        <v>267464</v>
      </c>
      <c r="K11" s="24">
        <v>159143</v>
      </c>
      <c r="L11" s="24">
        <v>169097</v>
      </c>
      <c r="M11" s="20">
        <v>89355</v>
      </c>
      <c r="N11" s="24">
        <v>417595</v>
      </c>
      <c r="O11" s="24">
        <v>35612</v>
      </c>
      <c r="P11" s="24"/>
      <c r="Q11" s="20"/>
      <c r="R11" s="24">
        <v>35612</v>
      </c>
      <c r="S11" s="24"/>
      <c r="T11" s="20"/>
      <c r="U11" s="24"/>
      <c r="V11" s="24"/>
      <c r="W11" s="24">
        <v>720671</v>
      </c>
      <c r="X11" s="20"/>
      <c r="Y11" s="24">
        <v>720671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11513180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9971611</v>
      </c>
      <c r="H13" s="31">
        <f t="shared" si="0"/>
        <v>2139195</v>
      </c>
      <c r="I13" s="31">
        <f t="shared" si="0"/>
        <v>309037</v>
      </c>
      <c r="J13" s="31">
        <f t="shared" si="0"/>
        <v>12419843</v>
      </c>
      <c r="K13" s="31">
        <f t="shared" si="0"/>
        <v>-764345</v>
      </c>
      <c r="L13" s="31">
        <f t="shared" si="0"/>
        <v>-837245</v>
      </c>
      <c r="M13" s="31">
        <f t="shared" si="0"/>
        <v>-284450</v>
      </c>
      <c r="N13" s="31">
        <f t="shared" si="0"/>
        <v>-1886040</v>
      </c>
      <c r="O13" s="31">
        <f t="shared" si="0"/>
        <v>72089</v>
      </c>
      <c r="P13" s="31">
        <f t="shared" si="0"/>
        <v>308661</v>
      </c>
      <c r="Q13" s="31">
        <f t="shared" si="0"/>
        <v>293618</v>
      </c>
      <c r="R13" s="31">
        <f t="shared" si="0"/>
        <v>674368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11208171</v>
      </c>
      <c r="X13" s="31">
        <f t="shared" si="0"/>
        <v>0</v>
      </c>
      <c r="Y13" s="31">
        <f t="shared" si="0"/>
        <v>11208171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894444</v>
      </c>
      <c r="D17" s="18"/>
      <c r="E17" s="19"/>
      <c r="F17" s="20"/>
      <c r="G17" s="24">
        <v>894444</v>
      </c>
      <c r="H17" s="24"/>
      <c r="I17" s="24"/>
      <c r="J17" s="20">
        <v>894444</v>
      </c>
      <c r="K17" s="24">
        <v>1060952</v>
      </c>
      <c r="L17" s="24">
        <v>1127313</v>
      </c>
      <c r="M17" s="20">
        <v>595701</v>
      </c>
      <c r="N17" s="24">
        <v>2783966</v>
      </c>
      <c r="O17" s="24">
        <v>237410</v>
      </c>
      <c r="P17" s="24"/>
      <c r="Q17" s="20"/>
      <c r="R17" s="24">
        <v>237410</v>
      </c>
      <c r="S17" s="24"/>
      <c r="T17" s="20"/>
      <c r="U17" s="24"/>
      <c r="V17" s="24"/>
      <c r="W17" s="24">
        <v>3915820</v>
      </c>
      <c r="X17" s="20"/>
      <c r="Y17" s="24">
        <v>3915820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894444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894444</v>
      </c>
      <c r="H25" s="36">
        <f t="shared" si="1"/>
        <v>0</v>
      </c>
      <c r="I25" s="36">
        <f t="shared" si="1"/>
        <v>0</v>
      </c>
      <c r="J25" s="36">
        <f t="shared" si="1"/>
        <v>894444</v>
      </c>
      <c r="K25" s="36">
        <f t="shared" si="1"/>
        <v>1060952</v>
      </c>
      <c r="L25" s="36">
        <f t="shared" si="1"/>
        <v>1127313</v>
      </c>
      <c r="M25" s="36">
        <f t="shared" si="1"/>
        <v>595701</v>
      </c>
      <c r="N25" s="36">
        <f t="shared" si="1"/>
        <v>2783966</v>
      </c>
      <c r="O25" s="36">
        <f t="shared" si="1"/>
        <v>237410</v>
      </c>
      <c r="P25" s="36">
        <f t="shared" si="1"/>
        <v>0</v>
      </c>
      <c r="Q25" s="36">
        <f t="shared" si="1"/>
        <v>0</v>
      </c>
      <c r="R25" s="36">
        <f t="shared" si="1"/>
        <v>237410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3915820</v>
      </c>
      <c r="X25" s="36">
        <f t="shared" si="1"/>
        <v>0</v>
      </c>
      <c r="Y25" s="36">
        <f t="shared" si="1"/>
        <v>3915820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12407624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10866055</v>
      </c>
      <c r="H26" s="31">
        <f t="shared" si="2"/>
        <v>2139195</v>
      </c>
      <c r="I26" s="31">
        <f t="shared" si="2"/>
        <v>309037</v>
      </c>
      <c r="J26" s="31">
        <f t="shared" si="2"/>
        <v>13314287</v>
      </c>
      <c r="K26" s="31">
        <f t="shared" si="2"/>
        <v>296607</v>
      </c>
      <c r="L26" s="31">
        <f t="shared" si="2"/>
        <v>290068</v>
      </c>
      <c r="M26" s="31">
        <f t="shared" si="2"/>
        <v>311251</v>
      </c>
      <c r="N26" s="31">
        <f t="shared" si="2"/>
        <v>897926</v>
      </c>
      <c r="O26" s="31">
        <f t="shared" si="2"/>
        <v>309499</v>
      </c>
      <c r="P26" s="31">
        <f t="shared" si="2"/>
        <v>308661</v>
      </c>
      <c r="Q26" s="31">
        <f t="shared" si="2"/>
        <v>293618</v>
      </c>
      <c r="R26" s="31">
        <f t="shared" si="2"/>
        <v>911778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15123991</v>
      </c>
      <c r="X26" s="31">
        <f t="shared" si="2"/>
        <v>0</v>
      </c>
      <c r="Y26" s="31">
        <f t="shared" si="2"/>
        <v>15123991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-1075</v>
      </c>
      <c r="D31" s="18"/>
      <c r="E31" s="19"/>
      <c r="F31" s="20"/>
      <c r="G31" s="20">
        <v>-1075</v>
      </c>
      <c r="H31" s="20"/>
      <c r="I31" s="20"/>
      <c r="J31" s="20">
        <v>-1075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-1075</v>
      </c>
      <c r="X31" s="20"/>
      <c r="Y31" s="20">
        <v>-1075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-34602</v>
      </c>
      <c r="D32" s="18"/>
      <c r="E32" s="19"/>
      <c r="F32" s="20"/>
      <c r="G32" s="20">
        <v>-35670</v>
      </c>
      <c r="H32" s="20">
        <v>-2305</v>
      </c>
      <c r="I32" s="20">
        <v>-595</v>
      </c>
      <c r="J32" s="20">
        <v>-38570</v>
      </c>
      <c r="K32" s="20">
        <v>-7292</v>
      </c>
      <c r="L32" s="20">
        <v>-4754</v>
      </c>
      <c r="M32" s="20">
        <v>-581</v>
      </c>
      <c r="N32" s="20">
        <v>-12627</v>
      </c>
      <c r="O32" s="20">
        <v>266</v>
      </c>
      <c r="P32" s="20">
        <v>-1074</v>
      </c>
      <c r="Q32" s="20">
        <v>26</v>
      </c>
      <c r="R32" s="20">
        <v>-782</v>
      </c>
      <c r="S32" s="20"/>
      <c r="T32" s="20"/>
      <c r="U32" s="20"/>
      <c r="V32" s="20"/>
      <c r="W32" s="20">
        <v>-51979</v>
      </c>
      <c r="X32" s="20"/>
      <c r="Y32" s="20">
        <v>-51979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829744</v>
      </c>
      <c r="D35" s="18"/>
      <c r="E35" s="19"/>
      <c r="F35" s="20"/>
      <c r="G35" s="20">
        <v>867991</v>
      </c>
      <c r="H35" s="20">
        <v>39170</v>
      </c>
      <c r="I35" s="20">
        <v>40167</v>
      </c>
      <c r="J35" s="20">
        <v>947328</v>
      </c>
      <c r="K35" s="20">
        <v>39289</v>
      </c>
      <c r="L35" s="20">
        <v>38108</v>
      </c>
      <c r="M35" s="20">
        <v>40613</v>
      </c>
      <c r="N35" s="20">
        <v>118010</v>
      </c>
      <c r="O35" s="20">
        <v>40333</v>
      </c>
      <c r="P35" s="20">
        <v>39219</v>
      </c>
      <c r="Q35" s="20">
        <v>37328</v>
      </c>
      <c r="R35" s="20">
        <v>116880</v>
      </c>
      <c r="S35" s="20"/>
      <c r="T35" s="20"/>
      <c r="U35" s="20"/>
      <c r="V35" s="20"/>
      <c r="W35" s="20">
        <v>1182218</v>
      </c>
      <c r="X35" s="20"/>
      <c r="Y35" s="20">
        <v>1182218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794067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831246</v>
      </c>
      <c r="H37" s="31">
        <f t="shared" si="3"/>
        <v>36865</v>
      </c>
      <c r="I37" s="31">
        <f t="shared" si="3"/>
        <v>39572</v>
      </c>
      <c r="J37" s="31">
        <f t="shared" si="3"/>
        <v>907683</v>
      </c>
      <c r="K37" s="31">
        <f t="shared" si="3"/>
        <v>31997</v>
      </c>
      <c r="L37" s="31">
        <f t="shared" si="3"/>
        <v>33354</v>
      </c>
      <c r="M37" s="31">
        <f t="shared" si="3"/>
        <v>40032</v>
      </c>
      <c r="N37" s="31">
        <f t="shared" si="3"/>
        <v>105383</v>
      </c>
      <c r="O37" s="31">
        <f t="shared" si="3"/>
        <v>40599</v>
      </c>
      <c r="P37" s="31">
        <f t="shared" si="3"/>
        <v>38145</v>
      </c>
      <c r="Q37" s="31">
        <f t="shared" si="3"/>
        <v>37354</v>
      </c>
      <c r="R37" s="31">
        <f t="shared" si="3"/>
        <v>116098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1129164</v>
      </c>
      <c r="X37" s="31">
        <f t="shared" si="3"/>
        <v>0</v>
      </c>
      <c r="Y37" s="31">
        <f t="shared" si="3"/>
        <v>1129164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794067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831246</v>
      </c>
      <c r="H44" s="31">
        <f t="shared" si="5"/>
        <v>36865</v>
      </c>
      <c r="I44" s="31">
        <f t="shared" si="5"/>
        <v>39572</v>
      </c>
      <c r="J44" s="31">
        <f t="shared" si="5"/>
        <v>907683</v>
      </c>
      <c r="K44" s="31">
        <f t="shared" si="5"/>
        <v>31997</v>
      </c>
      <c r="L44" s="31">
        <f t="shared" si="5"/>
        <v>33354</v>
      </c>
      <c r="M44" s="31">
        <f t="shared" si="5"/>
        <v>40032</v>
      </c>
      <c r="N44" s="31">
        <f t="shared" si="5"/>
        <v>105383</v>
      </c>
      <c r="O44" s="31">
        <f t="shared" si="5"/>
        <v>40599</v>
      </c>
      <c r="P44" s="31">
        <f t="shared" si="5"/>
        <v>38145</v>
      </c>
      <c r="Q44" s="31">
        <f t="shared" si="5"/>
        <v>37354</v>
      </c>
      <c r="R44" s="31">
        <f t="shared" si="5"/>
        <v>116098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1129164</v>
      </c>
      <c r="X44" s="31">
        <f t="shared" si="5"/>
        <v>0</v>
      </c>
      <c r="Y44" s="31">
        <f t="shared" si="5"/>
        <v>1129164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11613557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10034809</v>
      </c>
      <c r="H45" s="44">
        <f t="shared" si="6"/>
        <v>2102330</v>
      </c>
      <c r="I45" s="44">
        <f t="shared" si="6"/>
        <v>269465</v>
      </c>
      <c r="J45" s="44">
        <f t="shared" si="6"/>
        <v>12406604</v>
      </c>
      <c r="K45" s="44">
        <f t="shared" si="6"/>
        <v>264610</v>
      </c>
      <c r="L45" s="44">
        <f t="shared" si="6"/>
        <v>256714</v>
      </c>
      <c r="M45" s="44">
        <f t="shared" si="6"/>
        <v>271219</v>
      </c>
      <c r="N45" s="44">
        <f t="shared" si="6"/>
        <v>792543</v>
      </c>
      <c r="O45" s="44">
        <f t="shared" si="6"/>
        <v>268900</v>
      </c>
      <c r="P45" s="44">
        <f t="shared" si="6"/>
        <v>270516</v>
      </c>
      <c r="Q45" s="44">
        <f t="shared" si="6"/>
        <v>256264</v>
      </c>
      <c r="R45" s="44">
        <f t="shared" si="6"/>
        <v>795680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13994827</v>
      </c>
      <c r="X45" s="44">
        <f t="shared" si="6"/>
        <v>0</v>
      </c>
      <c r="Y45" s="44">
        <f t="shared" si="6"/>
        <v>13994827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-17371649</v>
      </c>
      <c r="D6" s="18"/>
      <c r="E6" s="19">
        <v>-49368992</v>
      </c>
      <c r="F6" s="20">
        <v>-70561587</v>
      </c>
      <c r="G6" s="20">
        <v>-27681938</v>
      </c>
      <c r="H6" s="20">
        <v>-147000</v>
      </c>
      <c r="I6" s="20">
        <v>-1320700</v>
      </c>
      <c r="J6" s="20">
        <v>-29149638</v>
      </c>
      <c r="K6" s="20">
        <v>-2382330</v>
      </c>
      <c r="L6" s="20">
        <v>-11172057</v>
      </c>
      <c r="M6" s="20">
        <v>-16427816</v>
      </c>
      <c r="N6" s="20">
        <v>-29982203</v>
      </c>
      <c r="O6" s="20">
        <v>-8551742</v>
      </c>
      <c r="P6" s="20">
        <v>-12468585</v>
      </c>
      <c r="Q6" s="20">
        <v>-11654697</v>
      </c>
      <c r="R6" s="20">
        <v>-32675024</v>
      </c>
      <c r="S6" s="20"/>
      <c r="T6" s="20"/>
      <c r="U6" s="20"/>
      <c r="V6" s="20"/>
      <c r="W6" s="20">
        <v>-91806865</v>
      </c>
      <c r="X6" s="20">
        <v>-44466982</v>
      </c>
      <c r="Y6" s="20">
        <v>-47339883</v>
      </c>
      <c r="Z6" s="21">
        <v>106.46075103545367</v>
      </c>
      <c r="AA6" s="22">
        <v>-70561587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308700</v>
      </c>
      <c r="F7" s="20">
        <v>308700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253029</v>
      </c>
      <c r="Y7" s="20">
        <v>-253029</v>
      </c>
      <c r="Z7" s="21">
        <v>-100</v>
      </c>
      <c r="AA7" s="22">
        <v>308700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-4263176</v>
      </c>
      <c r="D10" s="18"/>
      <c r="E10" s="19"/>
      <c r="F10" s="20">
        <v>-477582</v>
      </c>
      <c r="G10" s="20">
        <v>-4521545</v>
      </c>
      <c r="H10" s="20"/>
      <c r="I10" s="20">
        <v>-27299</v>
      </c>
      <c r="J10" s="20">
        <v>-4548844</v>
      </c>
      <c r="K10" s="20">
        <v>-1600605</v>
      </c>
      <c r="L10" s="20">
        <v>4259854</v>
      </c>
      <c r="M10" s="20"/>
      <c r="N10" s="20">
        <v>2659249</v>
      </c>
      <c r="O10" s="20">
        <v>-1421359</v>
      </c>
      <c r="P10" s="20">
        <v>-796362</v>
      </c>
      <c r="Q10" s="20">
        <v>-1000122</v>
      </c>
      <c r="R10" s="20">
        <v>-3217843</v>
      </c>
      <c r="S10" s="20"/>
      <c r="T10" s="20"/>
      <c r="U10" s="20"/>
      <c r="V10" s="20"/>
      <c r="W10" s="20">
        <v>-5107438</v>
      </c>
      <c r="X10" s="20">
        <v>-334306</v>
      </c>
      <c r="Y10" s="20">
        <v>-4773132</v>
      </c>
      <c r="Z10" s="21">
        <v>1427.7733573432722</v>
      </c>
      <c r="AA10" s="22">
        <v>-477582</v>
      </c>
    </row>
    <row r="11" spans="1:27" x14ac:dyDescent="0.25">
      <c r="A11" s="23" t="s">
        <v>39</v>
      </c>
      <c r="B11" s="17" t="s">
        <v>32</v>
      </c>
      <c r="C11" s="18">
        <v>1674102</v>
      </c>
      <c r="D11" s="18"/>
      <c r="E11" s="19"/>
      <c r="F11" s="20"/>
      <c r="G11" s="24">
        <v>2834306</v>
      </c>
      <c r="H11" s="24"/>
      <c r="I11" s="24">
        <v>172265</v>
      </c>
      <c r="J11" s="20">
        <v>3006571</v>
      </c>
      <c r="K11" s="24">
        <v>351584</v>
      </c>
      <c r="L11" s="24">
        <v>1300193</v>
      </c>
      <c r="M11" s="20">
        <v>1908016</v>
      </c>
      <c r="N11" s="24">
        <v>3559793</v>
      </c>
      <c r="O11" s="24">
        <v>1114841</v>
      </c>
      <c r="P11" s="24">
        <v>1789291</v>
      </c>
      <c r="Q11" s="20">
        <v>1357091</v>
      </c>
      <c r="R11" s="24">
        <v>4261223</v>
      </c>
      <c r="S11" s="24"/>
      <c r="T11" s="20"/>
      <c r="U11" s="24"/>
      <c r="V11" s="24"/>
      <c r="W11" s="24">
        <v>10827587</v>
      </c>
      <c r="X11" s="20"/>
      <c r="Y11" s="24">
        <v>10827587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-19960723</v>
      </c>
      <c r="D13" s="29">
        <f>SUM(D6:D12)</f>
        <v>0</v>
      </c>
      <c r="E13" s="30">
        <f t="shared" si="0"/>
        <v>-49060292</v>
      </c>
      <c r="F13" s="31">
        <f t="shared" si="0"/>
        <v>-70730469</v>
      </c>
      <c r="G13" s="31">
        <f t="shared" si="0"/>
        <v>-29369177</v>
      </c>
      <c r="H13" s="31">
        <f t="shared" si="0"/>
        <v>-147000</v>
      </c>
      <c r="I13" s="31">
        <f t="shared" si="0"/>
        <v>-1175734</v>
      </c>
      <c r="J13" s="31">
        <f t="shared" si="0"/>
        <v>-30691911</v>
      </c>
      <c r="K13" s="31">
        <f t="shared" si="0"/>
        <v>-3631351</v>
      </c>
      <c r="L13" s="31">
        <f t="shared" si="0"/>
        <v>-5612010</v>
      </c>
      <c r="M13" s="31">
        <f t="shared" si="0"/>
        <v>-14519800</v>
      </c>
      <c r="N13" s="31">
        <f t="shared" si="0"/>
        <v>-23763161</v>
      </c>
      <c r="O13" s="31">
        <f t="shared" si="0"/>
        <v>-8858260</v>
      </c>
      <c r="P13" s="31">
        <f t="shared" si="0"/>
        <v>-11475656</v>
      </c>
      <c r="Q13" s="31">
        <f t="shared" si="0"/>
        <v>-11297728</v>
      </c>
      <c r="R13" s="31">
        <f t="shared" si="0"/>
        <v>-31631644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-86086716</v>
      </c>
      <c r="X13" s="31">
        <f t="shared" si="0"/>
        <v>-44548259</v>
      </c>
      <c r="Y13" s="31">
        <f t="shared" si="0"/>
        <v>-41538457</v>
      </c>
      <c r="Z13" s="32">
        <f>+IF(X13&lt;&gt;0,+(Y13/X13)*100,0)</f>
        <v>93.243726988298235</v>
      </c>
      <c r="AA13" s="33">
        <f>SUM(AA6:AA12)</f>
        <v>-70730469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66704347</v>
      </c>
      <c r="F17" s="20">
        <v>63668098</v>
      </c>
      <c r="G17" s="24">
        <v>7734691</v>
      </c>
      <c r="H17" s="24"/>
      <c r="I17" s="24"/>
      <c r="J17" s="20">
        <v>7734691</v>
      </c>
      <c r="K17" s="24"/>
      <c r="L17" s="24">
        <v>4336255</v>
      </c>
      <c r="M17" s="20">
        <v>10995101</v>
      </c>
      <c r="N17" s="24">
        <v>15331356</v>
      </c>
      <c r="O17" s="24">
        <v>5413049</v>
      </c>
      <c r="P17" s="24">
        <v>10763488</v>
      </c>
      <c r="Q17" s="20">
        <v>13632306</v>
      </c>
      <c r="R17" s="24">
        <v>29808843</v>
      </c>
      <c r="S17" s="24"/>
      <c r="T17" s="20"/>
      <c r="U17" s="24"/>
      <c r="V17" s="24"/>
      <c r="W17" s="24">
        <v>52874890</v>
      </c>
      <c r="X17" s="20">
        <v>49533657</v>
      </c>
      <c r="Y17" s="24">
        <v>3341233</v>
      </c>
      <c r="Z17" s="25">
        <v>6.7453792075154073</v>
      </c>
      <c r="AA17" s="26">
        <v>63668098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66704347</v>
      </c>
      <c r="F25" s="36">
        <f t="shared" si="1"/>
        <v>63668098</v>
      </c>
      <c r="G25" s="36">
        <f t="shared" si="1"/>
        <v>7734691</v>
      </c>
      <c r="H25" s="36">
        <f t="shared" si="1"/>
        <v>0</v>
      </c>
      <c r="I25" s="36">
        <f t="shared" si="1"/>
        <v>0</v>
      </c>
      <c r="J25" s="36">
        <f t="shared" si="1"/>
        <v>7734691</v>
      </c>
      <c r="K25" s="36">
        <f t="shared" si="1"/>
        <v>0</v>
      </c>
      <c r="L25" s="36">
        <f t="shared" si="1"/>
        <v>4336255</v>
      </c>
      <c r="M25" s="36">
        <f t="shared" si="1"/>
        <v>10995101</v>
      </c>
      <c r="N25" s="36">
        <f t="shared" si="1"/>
        <v>15331356</v>
      </c>
      <c r="O25" s="36">
        <f t="shared" si="1"/>
        <v>5413049</v>
      </c>
      <c r="P25" s="36">
        <f t="shared" si="1"/>
        <v>10763488</v>
      </c>
      <c r="Q25" s="36">
        <f t="shared" si="1"/>
        <v>13632306</v>
      </c>
      <c r="R25" s="36">
        <f t="shared" si="1"/>
        <v>29808843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52874890</v>
      </c>
      <c r="X25" s="36">
        <f t="shared" si="1"/>
        <v>49533657</v>
      </c>
      <c r="Y25" s="36">
        <f t="shared" si="1"/>
        <v>3341233</v>
      </c>
      <c r="Z25" s="37">
        <f>+IF(X25&lt;&gt;0,+(Y25/X25)*100,0)</f>
        <v>6.7453792075154073</v>
      </c>
      <c r="AA25" s="38">
        <f>SUM(AA15:AA24)</f>
        <v>63668098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-19960723</v>
      </c>
      <c r="D26" s="29">
        <f>+D13+D25</f>
        <v>0</v>
      </c>
      <c r="E26" s="30">
        <f t="shared" si="2"/>
        <v>17644055</v>
      </c>
      <c r="F26" s="31">
        <f t="shared" si="2"/>
        <v>-7062371</v>
      </c>
      <c r="G26" s="31">
        <f t="shared" si="2"/>
        <v>-21634486</v>
      </c>
      <c r="H26" s="31">
        <f t="shared" si="2"/>
        <v>-147000</v>
      </c>
      <c r="I26" s="31">
        <f t="shared" si="2"/>
        <v>-1175734</v>
      </c>
      <c r="J26" s="31">
        <f t="shared" si="2"/>
        <v>-22957220</v>
      </c>
      <c r="K26" s="31">
        <f t="shared" si="2"/>
        <v>-3631351</v>
      </c>
      <c r="L26" s="31">
        <f t="shared" si="2"/>
        <v>-1275755</v>
      </c>
      <c r="M26" s="31">
        <f t="shared" si="2"/>
        <v>-3524699</v>
      </c>
      <c r="N26" s="31">
        <f t="shared" si="2"/>
        <v>-8431805</v>
      </c>
      <c r="O26" s="31">
        <f t="shared" si="2"/>
        <v>-3445211</v>
      </c>
      <c r="P26" s="31">
        <f t="shared" si="2"/>
        <v>-712168</v>
      </c>
      <c r="Q26" s="31">
        <f t="shared" si="2"/>
        <v>2334578</v>
      </c>
      <c r="R26" s="31">
        <f t="shared" si="2"/>
        <v>-1822801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-33211826</v>
      </c>
      <c r="X26" s="31">
        <f t="shared" si="2"/>
        <v>4985398</v>
      </c>
      <c r="Y26" s="31">
        <f t="shared" si="2"/>
        <v>-38197224</v>
      </c>
      <c r="Z26" s="32">
        <f>+IF(X26&lt;&gt;0,+(Y26/X26)*100,0)</f>
        <v>-766.18203802384483</v>
      </c>
      <c r="AA26" s="33">
        <f>+AA13+AA25</f>
        <v>-7062371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422073</v>
      </c>
      <c r="D32" s="18"/>
      <c r="E32" s="19">
        <v>20134675</v>
      </c>
      <c r="F32" s="20">
        <v>19756715</v>
      </c>
      <c r="G32" s="20">
        <v>-27321</v>
      </c>
      <c r="H32" s="20"/>
      <c r="I32" s="20"/>
      <c r="J32" s="20">
        <v>-27321</v>
      </c>
      <c r="K32" s="20">
        <v>1203907</v>
      </c>
      <c r="L32" s="20">
        <v>595793</v>
      </c>
      <c r="M32" s="20">
        <v>-1799700</v>
      </c>
      <c r="N32" s="20"/>
      <c r="O32" s="20"/>
      <c r="P32" s="20">
        <v>1250335</v>
      </c>
      <c r="Q32" s="20">
        <v>-1250335</v>
      </c>
      <c r="R32" s="20"/>
      <c r="S32" s="20"/>
      <c r="T32" s="20"/>
      <c r="U32" s="20"/>
      <c r="V32" s="20"/>
      <c r="W32" s="20">
        <v>-27321</v>
      </c>
      <c r="X32" s="20">
        <v>15288509</v>
      </c>
      <c r="Y32" s="20">
        <v>-15315830</v>
      </c>
      <c r="Z32" s="21">
        <v>-100.17870284146086</v>
      </c>
      <c r="AA32" s="22">
        <v>19756715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/>
      <c r="F35" s="20"/>
      <c r="G35" s="20">
        <v>780</v>
      </c>
      <c r="H35" s="20"/>
      <c r="I35" s="20"/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/>
      <c r="Y35" s="20">
        <v>780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422853</v>
      </c>
      <c r="D37" s="29">
        <f t="shared" ref="D37:Y37" si="3">SUM(D29:D36)</f>
        <v>0</v>
      </c>
      <c r="E37" s="30">
        <f t="shared" si="3"/>
        <v>20134675</v>
      </c>
      <c r="F37" s="31">
        <f t="shared" si="3"/>
        <v>19756715</v>
      </c>
      <c r="G37" s="31">
        <f t="shared" si="3"/>
        <v>-26541</v>
      </c>
      <c r="H37" s="31">
        <f t="shared" si="3"/>
        <v>0</v>
      </c>
      <c r="I37" s="31">
        <f t="shared" si="3"/>
        <v>0</v>
      </c>
      <c r="J37" s="31">
        <f t="shared" si="3"/>
        <v>-26541</v>
      </c>
      <c r="K37" s="31">
        <f t="shared" si="3"/>
        <v>1203907</v>
      </c>
      <c r="L37" s="31">
        <f t="shared" si="3"/>
        <v>595793</v>
      </c>
      <c r="M37" s="31">
        <f t="shared" si="3"/>
        <v>-1799700</v>
      </c>
      <c r="N37" s="31">
        <f t="shared" si="3"/>
        <v>0</v>
      </c>
      <c r="O37" s="31">
        <f t="shared" si="3"/>
        <v>0</v>
      </c>
      <c r="P37" s="31">
        <f t="shared" si="3"/>
        <v>1250335</v>
      </c>
      <c r="Q37" s="31">
        <f t="shared" si="3"/>
        <v>-1250335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-26541</v>
      </c>
      <c r="X37" s="31">
        <f t="shared" si="3"/>
        <v>15288509</v>
      </c>
      <c r="Y37" s="31">
        <f t="shared" si="3"/>
        <v>-15315050</v>
      </c>
      <c r="Z37" s="32">
        <f>+IF(X37&lt;&gt;0,+(Y37/X37)*100,0)</f>
        <v>-100.17360097050667</v>
      </c>
      <c r="AA37" s="33">
        <f>SUM(AA29:AA36)</f>
        <v>19756715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422853</v>
      </c>
      <c r="D44" s="29">
        <f>+D37+D43</f>
        <v>0</v>
      </c>
      <c r="E44" s="30">
        <f t="shared" si="5"/>
        <v>20134675</v>
      </c>
      <c r="F44" s="31">
        <f t="shared" si="5"/>
        <v>19756715</v>
      </c>
      <c r="G44" s="31">
        <f t="shared" si="5"/>
        <v>-26541</v>
      </c>
      <c r="H44" s="31">
        <f t="shared" si="5"/>
        <v>0</v>
      </c>
      <c r="I44" s="31">
        <f t="shared" si="5"/>
        <v>0</v>
      </c>
      <c r="J44" s="31">
        <f t="shared" si="5"/>
        <v>-26541</v>
      </c>
      <c r="K44" s="31">
        <f t="shared" si="5"/>
        <v>1203907</v>
      </c>
      <c r="L44" s="31">
        <f t="shared" si="5"/>
        <v>595793</v>
      </c>
      <c r="M44" s="31">
        <f t="shared" si="5"/>
        <v>-1799700</v>
      </c>
      <c r="N44" s="31">
        <f t="shared" si="5"/>
        <v>0</v>
      </c>
      <c r="O44" s="31">
        <f t="shared" si="5"/>
        <v>0</v>
      </c>
      <c r="P44" s="31">
        <f t="shared" si="5"/>
        <v>1250335</v>
      </c>
      <c r="Q44" s="31">
        <f t="shared" si="5"/>
        <v>-1250335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-26541</v>
      </c>
      <c r="X44" s="31">
        <f t="shared" si="5"/>
        <v>15288509</v>
      </c>
      <c r="Y44" s="31">
        <f t="shared" si="5"/>
        <v>-15315050</v>
      </c>
      <c r="Z44" s="32">
        <f>+IF(X44&lt;&gt;0,+(Y44/X44)*100,0)</f>
        <v>-100.17360097050667</v>
      </c>
      <c r="AA44" s="33">
        <f>+AA37+AA43</f>
        <v>19756715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-20383576</v>
      </c>
      <c r="D45" s="42">
        <f t="shared" si="6"/>
        <v>0</v>
      </c>
      <c r="E45" s="43">
        <f t="shared" si="6"/>
        <v>-2490620</v>
      </c>
      <c r="F45" s="44">
        <f t="shared" si="6"/>
        <v>-26819086</v>
      </c>
      <c r="G45" s="44">
        <f t="shared" si="6"/>
        <v>-21607945</v>
      </c>
      <c r="H45" s="44">
        <f t="shared" si="6"/>
        <v>-147000</v>
      </c>
      <c r="I45" s="44">
        <f t="shared" si="6"/>
        <v>-1175734</v>
      </c>
      <c r="J45" s="44">
        <f t="shared" si="6"/>
        <v>-22930679</v>
      </c>
      <c r="K45" s="44">
        <f t="shared" si="6"/>
        <v>-4835258</v>
      </c>
      <c r="L45" s="44">
        <f t="shared" si="6"/>
        <v>-1871548</v>
      </c>
      <c r="M45" s="44">
        <f t="shared" si="6"/>
        <v>-1724999</v>
      </c>
      <c r="N45" s="44">
        <f t="shared" si="6"/>
        <v>-8431805</v>
      </c>
      <c r="O45" s="44">
        <f t="shared" si="6"/>
        <v>-3445211</v>
      </c>
      <c r="P45" s="44">
        <f t="shared" si="6"/>
        <v>-1962503</v>
      </c>
      <c r="Q45" s="44">
        <f t="shared" si="6"/>
        <v>3584913</v>
      </c>
      <c r="R45" s="44">
        <f t="shared" si="6"/>
        <v>-1822801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-33185285</v>
      </c>
      <c r="X45" s="44">
        <f t="shared" si="6"/>
        <v>-10303111</v>
      </c>
      <c r="Y45" s="44">
        <f t="shared" si="6"/>
        <v>-22882174</v>
      </c>
      <c r="Z45" s="45">
        <f>+IF(X45&lt;&gt;0,+(Y45/X45)*100,0)</f>
        <v>222.08994933666153</v>
      </c>
      <c r="AA45" s="46">
        <f>+AA26-AA44</f>
        <v>-26819086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-2490620</v>
      </c>
      <c r="F47" s="20">
        <v>-26819086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-10303111</v>
      </c>
      <c r="Y47" s="20">
        <v>10303111</v>
      </c>
      <c r="Z47" s="47">
        <v>-100</v>
      </c>
      <c r="AA47" s="22">
        <v>-26819086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-2490620</v>
      </c>
      <c r="F50" s="52">
        <f t="shared" si="7"/>
        <v>-26819086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-10303111</v>
      </c>
      <c r="Y50" s="52">
        <f t="shared" si="7"/>
        <v>10303111</v>
      </c>
      <c r="Z50" s="53">
        <f>+IF(X50&lt;&gt;0,+(Y50/X50)*100,0)</f>
        <v>-100</v>
      </c>
      <c r="AA50" s="54">
        <f>SUM(AA47:AA49)</f>
        <v>-26819086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1948633</v>
      </c>
      <c r="H7" s="20">
        <v>-1636034</v>
      </c>
      <c r="I7" s="20">
        <v>136756</v>
      </c>
      <c r="J7" s="20">
        <v>449355</v>
      </c>
      <c r="K7" s="20">
        <v>153545</v>
      </c>
      <c r="L7" s="20">
        <v>142638</v>
      </c>
      <c r="M7" s="20"/>
      <c r="N7" s="20">
        <v>296183</v>
      </c>
      <c r="O7" s="20">
        <v>306489</v>
      </c>
      <c r="P7" s="20">
        <v>136183</v>
      </c>
      <c r="Q7" s="20">
        <v>129441</v>
      </c>
      <c r="R7" s="20">
        <v>572113</v>
      </c>
      <c r="S7" s="20"/>
      <c r="T7" s="20"/>
      <c r="U7" s="20"/>
      <c r="V7" s="20"/>
      <c r="W7" s="20">
        <v>1317651</v>
      </c>
      <c r="X7" s="20"/>
      <c r="Y7" s="20">
        <v>1317651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1948633</v>
      </c>
      <c r="H13" s="31">
        <f t="shared" si="0"/>
        <v>-1636034</v>
      </c>
      <c r="I13" s="31">
        <f t="shared" si="0"/>
        <v>136756</v>
      </c>
      <c r="J13" s="31">
        <f t="shared" si="0"/>
        <v>449355</v>
      </c>
      <c r="K13" s="31">
        <f t="shared" si="0"/>
        <v>153545</v>
      </c>
      <c r="L13" s="31">
        <f t="shared" si="0"/>
        <v>142638</v>
      </c>
      <c r="M13" s="31">
        <f t="shared" si="0"/>
        <v>0</v>
      </c>
      <c r="N13" s="31">
        <f t="shared" si="0"/>
        <v>296183</v>
      </c>
      <c r="O13" s="31">
        <f t="shared" si="0"/>
        <v>306489</v>
      </c>
      <c r="P13" s="31">
        <f t="shared" si="0"/>
        <v>136183</v>
      </c>
      <c r="Q13" s="31">
        <f t="shared" si="0"/>
        <v>129441</v>
      </c>
      <c r="R13" s="31">
        <f t="shared" si="0"/>
        <v>572113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1317651</v>
      </c>
      <c r="X13" s="31">
        <f t="shared" si="0"/>
        <v>0</v>
      </c>
      <c r="Y13" s="31">
        <f t="shared" si="0"/>
        <v>1317651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23829884</v>
      </c>
      <c r="D17" s="18"/>
      <c r="E17" s="19"/>
      <c r="F17" s="20">
        <v>1370270</v>
      </c>
      <c r="G17" s="24">
        <v>67982850</v>
      </c>
      <c r="H17" s="24">
        <v>-45457314</v>
      </c>
      <c r="I17" s="24"/>
      <c r="J17" s="20">
        <v>22525536</v>
      </c>
      <c r="K17" s="24"/>
      <c r="L17" s="24">
        <v>23829884</v>
      </c>
      <c r="M17" s="20"/>
      <c r="N17" s="24">
        <v>23829884</v>
      </c>
      <c r="O17" s="24">
        <v>-22525536</v>
      </c>
      <c r="P17" s="24"/>
      <c r="Q17" s="20"/>
      <c r="R17" s="24">
        <v>-22525536</v>
      </c>
      <c r="S17" s="24"/>
      <c r="T17" s="20"/>
      <c r="U17" s="24"/>
      <c r="V17" s="24"/>
      <c r="W17" s="24">
        <v>23829884</v>
      </c>
      <c r="X17" s="20">
        <v>548108</v>
      </c>
      <c r="Y17" s="24">
        <v>23281776</v>
      </c>
      <c r="Z17" s="25">
        <v>4247.6621395783313</v>
      </c>
      <c r="AA17" s="26">
        <v>1370270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23829884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1370270</v>
      </c>
      <c r="G25" s="36">
        <f t="shared" si="1"/>
        <v>67982850</v>
      </c>
      <c r="H25" s="36">
        <f t="shared" si="1"/>
        <v>-45457314</v>
      </c>
      <c r="I25" s="36">
        <f t="shared" si="1"/>
        <v>0</v>
      </c>
      <c r="J25" s="36">
        <f t="shared" si="1"/>
        <v>22525536</v>
      </c>
      <c r="K25" s="36">
        <f t="shared" si="1"/>
        <v>0</v>
      </c>
      <c r="L25" s="36">
        <f t="shared" si="1"/>
        <v>23829884</v>
      </c>
      <c r="M25" s="36">
        <f t="shared" si="1"/>
        <v>0</v>
      </c>
      <c r="N25" s="36">
        <f t="shared" si="1"/>
        <v>23829884</v>
      </c>
      <c r="O25" s="36">
        <f t="shared" si="1"/>
        <v>-22525536</v>
      </c>
      <c r="P25" s="36">
        <f t="shared" si="1"/>
        <v>0</v>
      </c>
      <c r="Q25" s="36">
        <f t="shared" si="1"/>
        <v>0</v>
      </c>
      <c r="R25" s="36">
        <f t="shared" si="1"/>
        <v>-22525536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23829884</v>
      </c>
      <c r="X25" s="36">
        <f t="shared" si="1"/>
        <v>548108</v>
      </c>
      <c r="Y25" s="36">
        <f t="shared" si="1"/>
        <v>23281776</v>
      </c>
      <c r="Z25" s="37">
        <f>+IF(X25&lt;&gt;0,+(Y25/X25)*100,0)</f>
        <v>4247.6621395783313</v>
      </c>
      <c r="AA25" s="38">
        <f>SUM(AA15:AA24)</f>
        <v>1370270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23829884</v>
      </c>
      <c r="D26" s="29">
        <f>+D13+D25</f>
        <v>0</v>
      </c>
      <c r="E26" s="30">
        <f t="shared" si="2"/>
        <v>0</v>
      </c>
      <c r="F26" s="31">
        <f t="shared" si="2"/>
        <v>1370270</v>
      </c>
      <c r="G26" s="31">
        <f t="shared" si="2"/>
        <v>69931483</v>
      </c>
      <c r="H26" s="31">
        <f t="shared" si="2"/>
        <v>-47093348</v>
      </c>
      <c r="I26" s="31">
        <f t="shared" si="2"/>
        <v>136756</v>
      </c>
      <c r="J26" s="31">
        <f t="shared" si="2"/>
        <v>22974891</v>
      </c>
      <c r="K26" s="31">
        <f t="shared" si="2"/>
        <v>153545</v>
      </c>
      <c r="L26" s="31">
        <f t="shared" si="2"/>
        <v>23972522</v>
      </c>
      <c r="M26" s="31">
        <f t="shared" si="2"/>
        <v>0</v>
      </c>
      <c r="N26" s="31">
        <f t="shared" si="2"/>
        <v>24126067</v>
      </c>
      <c r="O26" s="31">
        <f t="shared" si="2"/>
        <v>-22219047</v>
      </c>
      <c r="P26" s="31">
        <f t="shared" si="2"/>
        <v>136183</v>
      </c>
      <c r="Q26" s="31">
        <f t="shared" si="2"/>
        <v>129441</v>
      </c>
      <c r="R26" s="31">
        <f t="shared" si="2"/>
        <v>-21953423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25147535</v>
      </c>
      <c r="X26" s="31">
        <f t="shared" si="2"/>
        <v>548108</v>
      </c>
      <c r="Y26" s="31">
        <f t="shared" si="2"/>
        <v>24599427</v>
      </c>
      <c r="Z26" s="32">
        <f>+IF(X26&lt;&gt;0,+(Y26/X26)*100,0)</f>
        <v>4488.062024272589</v>
      </c>
      <c r="AA26" s="33">
        <f>+AA13+AA25</f>
        <v>1370270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186288</v>
      </c>
      <c r="D35" s="18"/>
      <c r="E35" s="19"/>
      <c r="F35" s="20">
        <v>1043014</v>
      </c>
      <c r="G35" s="20">
        <v>421397</v>
      </c>
      <c r="H35" s="20">
        <v>-198114</v>
      </c>
      <c r="I35" s="20">
        <v>15840</v>
      </c>
      <c r="J35" s="20">
        <v>239123</v>
      </c>
      <c r="K35" s="20">
        <v>17861</v>
      </c>
      <c r="L35" s="20">
        <v>202785</v>
      </c>
      <c r="M35" s="20"/>
      <c r="N35" s="20">
        <v>220646</v>
      </c>
      <c r="O35" s="20">
        <v>-150857</v>
      </c>
      <c r="P35" s="20">
        <v>15521</v>
      </c>
      <c r="Q35" s="20">
        <v>14753</v>
      </c>
      <c r="R35" s="20">
        <v>-120583</v>
      </c>
      <c r="S35" s="20"/>
      <c r="T35" s="20"/>
      <c r="U35" s="20"/>
      <c r="V35" s="20"/>
      <c r="W35" s="20">
        <v>339186</v>
      </c>
      <c r="X35" s="20">
        <v>782253</v>
      </c>
      <c r="Y35" s="20">
        <v>-443067</v>
      </c>
      <c r="Z35" s="21">
        <v>-56.639859482801604</v>
      </c>
      <c r="AA35" s="22">
        <v>1043014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186288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1043014</v>
      </c>
      <c r="G37" s="31">
        <f t="shared" si="3"/>
        <v>421397</v>
      </c>
      <c r="H37" s="31">
        <f t="shared" si="3"/>
        <v>-198114</v>
      </c>
      <c r="I37" s="31">
        <f t="shared" si="3"/>
        <v>15840</v>
      </c>
      <c r="J37" s="31">
        <f t="shared" si="3"/>
        <v>239123</v>
      </c>
      <c r="K37" s="31">
        <f t="shared" si="3"/>
        <v>17861</v>
      </c>
      <c r="L37" s="31">
        <f t="shared" si="3"/>
        <v>202785</v>
      </c>
      <c r="M37" s="31">
        <f t="shared" si="3"/>
        <v>0</v>
      </c>
      <c r="N37" s="31">
        <f t="shared" si="3"/>
        <v>220646</v>
      </c>
      <c r="O37" s="31">
        <f t="shared" si="3"/>
        <v>-150857</v>
      </c>
      <c r="P37" s="31">
        <f t="shared" si="3"/>
        <v>15521</v>
      </c>
      <c r="Q37" s="31">
        <f t="shared" si="3"/>
        <v>14753</v>
      </c>
      <c r="R37" s="31">
        <f t="shared" si="3"/>
        <v>-120583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339186</v>
      </c>
      <c r="X37" s="31">
        <f t="shared" si="3"/>
        <v>782253</v>
      </c>
      <c r="Y37" s="31">
        <f t="shared" si="3"/>
        <v>-443067</v>
      </c>
      <c r="Z37" s="32">
        <f>+IF(X37&lt;&gt;0,+(Y37/X37)*100,0)</f>
        <v>-56.639859482801604</v>
      </c>
      <c r="AA37" s="33">
        <f>SUM(AA29:AA36)</f>
        <v>1043014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186288</v>
      </c>
      <c r="D44" s="29">
        <f>+D37+D43</f>
        <v>0</v>
      </c>
      <c r="E44" s="30">
        <f t="shared" si="5"/>
        <v>0</v>
      </c>
      <c r="F44" s="31">
        <f t="shared" si="5"/>
        <v>1043014</v>
      </c>
      <c r="G44" s="31">
        <f t="shared" si="5"/>
        <v>421397</v>
      </c>
      <c r="H44" s="31">
        <f t="shared" si="5"/>
        <v>-198114</v>
      </c>
      <c r="I44" s="31">
        <f t="shared" si="5"/>
        <v>15840</v>
      </c>
      <c r="J44" s="31">
        <f t="shared" si="5"/>
        <v>239123</v>
      </c>
      <c r="K44" s="31">
        <f t="shared" si="5"/>
        <v>17861</v>
      </c>
      <c r="L44" s="31">
        <f t="shared" si="5"/>
        <v>202785</v>
      </c>
      <c r="M44" s="31">
        <f t="shared" si="5"/>
        <v>0</v>
      </c>
      <c r="N44" s="31">
        <f t="shared" si="5"/>
        <v>220646</v>
      </c>
      <c r="O44" s="31">
        <f t="shared" si="5"/>
        <v>-150857</v>
      </c>
      <c r="P44" s="31">
        <f t="shared" si="5"/>
        <v>15521</v>
      </c>
      <c r="Q44" s="31">
        <f t="shared" si="5"/>
        <v>14753</v>
      </c>
      <c r="R44" s="31">
        <f t="shared" si="5"/>
        <v>-120583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339186</v>
      </c>
      <c r="X44" s="31">
        <f t="shared" si="5"/>
        <v>782253</v>
      </c>
      <c r="Y44" s="31">
        <f t="shared" si="5"/>
        <v>-443067</v>
      </c>
      <c r="Z44" s="32">
        <f>+IF(X44&lt;&gt;0,+(Y44/X44)*100,0)</f>
        <v>-56.639859482801604</v>
      </c>
      <c r="AA44" s="33">
        <f>+AA37+AA43</f>
        <v>1043014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23643596</v>
      </c>
      <c r="D45" s="42">
        <f t="shared" si="6"/>
        <v>0</v>
      </c>
      <c r="E45" s="43">
        <f t="shared" si="6"/>
        <v>0</v>
      </c>
      <c r="F45" s="44">
        <f t="shared" si="6"/>
        <v>327256</v>
      </c>
      <c r="G45" s="44">
        <f t="shared" si="6"/>
        <v>69510086</v>
      </c>
      <c r="H45" s="44">
        <f t="shared" si="6"/>
        <v>-46895234</v>
      </c>
      <c r="I45" s="44">
        <f t="shared" si="6"/>
        <v>120916</v>
      </c>
      <c r="J45" s="44">
        <f t="shared" si="6"/>
        <v>22735768</v>
      </c>
      <c r="K45" s="44">
        <f t="shared" si="6"/>
        <v>135684</v>
      </c>
      <c r="L45" s="44">
        <f t="shared" si="6"/>
        <v>23769737</v>
      </c>
      <c r="M45" s="44">
        <f t="shared" si="6"/>
        <v>0</v>
      </c>
      <c r="N45" s="44">
        <f t="shared" si="6"/>
        <v>23905421</v>
      </c>
      <c r="O45" s="44">
        <f t="shared" si="6"/>
        <v>-22068190</v>
      </c>
      <c r="P45" s="44">
        <f t="shared" si="6"/>
        <v>120662</v>
      </c>
      <c r="Q45" s="44">
        <f t="shared" si="6"/>
        <v>114688</v>
      </c>
      <c r="R45" s="44">
        <f t="shared" si="6"/>
        <v>-21832840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24808349</v>
      </c>
      <c r="X45" s="44">
        <f t="shared" si="6"/>
        <v>-234145</v>
      </c>
      <c r="Y45" s="44">
        <f t="shared" si="6"/>
        <v>25042494</v>
      </c>
      <c r="Z45" s="45">
        <f>+IF(X45&lt;&gt;0,+(Y45/X45)*100,0)</f>
        <v>-10695.293087616648</v>
      </c>
      <c r="AA45" s="46">
        <f>+AA26-AA44</f>
        <v>327256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1728972</v>
      </c>
      <c r="D47" s="18"/>
      <c r="E47" s="19">
        <v>-8926741</v>
      </c>
      <c r="F47" s="20">
        <v>-8926741</v>
      </c>
      <c r="G47" s="20">
        <v>2052610</v>
      </c>
      <c r="H47" s="20">
        <v>-1682124</v>
      </c>
      <c r="I47" s="20">
        <v>147199</v>
      </c>
      <c r="J47" s="20">
        <v>517685</v>
      </c>
      <c r="K47" s="20">
        <v>149568</v>
      </c>
      <c r="L47" s="20">
        <v>184486</v>
      </c>
      <c r="M47" s="20"/>
      <c r="N47" s="20">
        <v>334054</v>
      </c>
      <c r="O47" s="20">
        <v>265118</v>
      </c>
      <c r="P47" s="20">
        <v>149245</v>
      </c>
      <c r="Q47" s="20">
        <v>149722</v>
      </c>
      <c r="R47" s="20">
        <v>564085</v>
      </c>
      <c r="S47" s="20"/>
      <c r="T47" s="20"/>
      <c r="U47" s="20"/>
      <c r="V47" s="20"/>
      <c r="W47" s="20">
        <v>1415824</v>
      </c>
      <c r="X47" s="20">
        <v>-6695064</v>
      </c>
      <c r="Y47" s="20">
        <v>8110888</v>
      </c>
      <c r="Z47" s="47">
        <v>-121.14728104167489</v>
      </c>
      <c r="AA47" s="22">
        <v>-8926741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1728972</v>
      </c>
      <c r="D50" s="50">
        <f t="shared" ref="D50:Y50" si="7">SUM(D47:D49)</f>
        <v>0</v>
      </c>
      <c r="E50" s="51">
        <f t="shared" si="7"/>
        <v>-8926741</v>
      </c>
      <c r="F50" s="52">
        <f t="shared" si="7"/>
        <v>-8926741</v>
      </c>
      <c r="G50" s="52">
        <f t="shared" si="7"/>
        <v>2052610</v>
      </c>
      <c r="H50" s="52">
        <f t="shared" si="7"/>
        <v>-1682124</v>
      </c>
      <c r="I50" s="52">
        <f t="shared" si="7"/>
        <v>147199</v>
      </c>
      <c r="J50" s="52">
        <f t="shared" si="7"/>
        <v>517685</v>
      </c>
      <c r="K50" s="52">
        <f t="shared" si="7"/>
        <v>149568</v>
      </c>
      <c r="L50" s="52">
        <f t="shared" si="7"/>
        <v>184486</v>
      </c>
      <c r="M50" s="52">
        <f t="shared" si="7"/>
        <v>0</v>
      </c>
      <c r="N50" s="52">
        <f t="shared" si="7"/>
        <v>334054</v>
      </c>
      <c r="O50" s="52">
        <f t="shared" si="7"/>
        <v>265118</v>
      </c>
      <c r="P50" s="52">
        <f t="shared" si="7"/>
        <v>149245</v>
      </c>
      <c r="Q50" s="52">
        <f t="shared" si="7"/>
        <v>149722</v>
      </c>
      <c r="R50" s="52">
        <f t="shared" si="7"/>
        <v>564085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1415824</v>
      </c>
      <c r="X50" s="52">
        <f t="shared" si="7"/>
        <v>-6695064</v>
      </c>
      <c r="Y50" s="52">
        <f t="shared" si="7"/>
        <v>8110888</v>
      </c>
      <c r="Z50" s="53">
        <f>+IF(X50&lt;&gt;0,+(Y50/X50)*100,0)</f>
        <v>-121.14728104167489</v>
      </c>
      <c r="AA50" s="54">
        <f>SUM(AA47:AA49)</f>
        <v>-8926741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9428994</v>
      </c>
      <c r="D7" s="18"/>
      <c r="E7" s="19">
        <v>17067870</v>
      </c>
      <c r="F7" s="20">
        <v>17067870</v>
      </c>
      <c r="G7" s="20">
        <v>9538312</v>
      </c>
      <c r="H7" s="20">
        <v>43377</v>
      </c>
      <c r="I7" s="20">
        <v>78962</v>
      </c>
      <c r="J7" s="20">
        <v>9660651</v>
      </c>
      <c r="K7" s="20">
        <v>94404</v>
      </c>
      <c r="L7" s="20">
        <v>99350</v>
      </c>
      <c r="M7" s="20">
        <v>99248</v>
      </c>
      <c r="N7" s="20">
        <v>293002</v>
      </c>
      <c r="O7" s="20">
        <v>103473</v>
      </c>
      <c r="P7" s="20">
        <v>57013</v>
      </c>
      <c r="Q7" s="20">
        <v>84029</v>
      </c>
      <c r="R7" s="20">
        <v>244515</v>
      </c>
      <c r="S7" s="20"/>
      <c r="T7" s="20"/>
      <c r="U7" s="20"/>
      <c r="V7" s="20"/>
      <c r="W7" s="20">
        <v>10198168</v>
      </c>
      <c r="X7" s="20">
        <v>12800934</v>
      </c>
      <c r="Y7" s="20">
        <v>-2602766</v>
      </c>
      <c r="Z7" s="21">
        <v>-20.332625728716359</v>
      </c>
      <c r="AA7" s="22">
        <v>17067870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9428994</v>
      </c>
      <c r="D13" s="29">
        <f>SUM(D6:D12)</f>
        <v>0</v>
      </c>
      <c r="E13" s="30">
        <f t="shared" si="0"/>
        <v>17067870</v>
      </c>
      <c r="F13" s="31">
        <f t="shared" si="0"/>
        <v>17067870</v>
      </c>
      <c r="G13" s="31">
        <f t="shared" si="0"/>
        <v>9538312</v>
      </c>
      <c r="H13" s="31">
        <f t="shared" si="0"/>
        <v>43377</v>
      </c>
      <c r="I13" s="31">
        <f t="shared" si="0"/>
        <v>78962</v>
      </c>
      <c r="J13" s="31">
        <f t="shared" si="0"/>
        <v>9660651</v>
      </c>
      <c r="K13" s="31">
        <f t="shared" si="0"/>
        <v>94404</v>
      </c>
      <c r="L13" s="31">
        <f t="shared" si="0"/>
        <v>99350</v>
      </c>
      <c r="M13" s="31">
        <f t="shared" si="0"/>
        <v>99248</v>
      </c>
      <c r="N13" s="31">
        <f t="shared" si="0"/>
        <v>293002</v>
      </c>
      <c r="O13" s="31">
        <f t="shared" si="0"/>
        <v>103473</v>
      </c>
      <c r="P13" s="31">
        <f t="shared" si="0"/>
        <v>57013</v>
      </c>
      <c r="Q13" s="31">
        <f t="shared" si="0"/>
        <v>84029</v>
      </c>
      <c r="R13" s="31">
        <f t="shared" si="0"/>
        <v>244515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10198168</v>
      </c>
      <c r="X13" s="31">
        <f t="shared" si="0"/>
        <v>12800934</v>
      </c>
      <c r="Y13" s="31">
        <f t="shared" si="0"/>
        <v>-2602766</v>
      </c>
      <c r="Z13" s="32">
        <f>+IF(X13&lt;&gt;0,+(Y13/X13)*100,0)</f>
        <v>-20.332625728716359</v>
      </c>
      <c r="AA13" s="33">
        <f>SUM(AA6:AA12)</f>
        <v>17067870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182383829</v>
      </c>
      <c r="D17" s="18"/>
      <c r="E17" s="19">
        <v>190929022</v>
      </c>
      <c r="F17" s="20">
        <v>181929022</v>
      </c>
      <c r="G17" s="24">
        <v>180584920</v>
      </c>
      <c r="H17" s="24">
        <v>704763</v>
      </c>
      <c r="I17" s="24">
        <v>-937807</v>
      </c>
      <c r="J17" s="20">
        <v>180351876</v>
      </c>
      <c r="K17" s="24">
        <v>128000</v>
      </c>
      <c r="L17" s="24">
        <v>-3020565</v>
      </c>
      <c r="M17" s="20">
        <v>-932577</v>
      </c>
      <c r="N17" s="24">
        <v>-3825142</v>
      </c>
      <c r="O17" s="24">
        <v>-218460</v>
      </c>
      <c r="P17" s="24"/>
      <c r="Q17" s="20"/>
      <c r="R17" s="24">
        <v>-218460</v>
      </c>
      <c r="S17" s="24"/>
      <c r="T17" s="20"/>
      <c r="U17" s="24"/>
      <c r="V17" s="24"/>
      <c r="W17" s="24">
        <v>176308274</v>
      </c>
      <c r="X17" s="20">
        <v>139596885</v>
      </c>
      <c r="Y17" s="24">
        <v>36711389</v>
      </c>
      <c r="Z17" s="25">
        <v>26.298143400549375</v>
      </c>
      <c r="AA17" s="26">
        <v>181929022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7555</v>
      </c>
      <c r="D21" s="18"/>
      <c r="E21" s="19">
        <v>12470</v>
      </c>
      <c r="F21" s="20">
        <v>12470</v>
      </c>
      <c r="G21" s="20">
        <v>7556</v>
      </c>
      <c r="H21" s="20">
        <v>-630</v>
      </c>
      <c r="I21" s="20">
        <v>-315</v>
      </c>
      <c r="J21" s="20">
        <v>6611</v>
      </c>
      <c r="K21" s="20"/>
      <c r="L21" s="20">
        <v>-630</v>
      </c>
      <c r="M21" s="20">
        <v>-315</v>
      </c>
      <c r="N21" s="20">
        <v>-945</v>
      </c>
      <c r="O21" s="20">
        <v>-315</v>
      </c>
      <c r="P21" s="20"/>
      <c r="Q21" s="20"/>
      <c r="R21" s="20">
        <v>-315</v>
      </c>
      <c r="S21" s="20"/>
      <c r="T21" s="20"/>
      <c r="U21" s="20"/>
      <c r="V21" s="20"/>
      <c r="W21" s="20">
        <v>5351</v>
      </c>
      <c r="X21" s="20">
        <v>9360</v>
      </c>
      <c r="Y21" s="20">
        <v>-4009</v>
      </c>
      <c r="Z21" s="21">
        <v>-42.831196581196579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182391384</v>
      </c>
      <c r="D25" s="29">
        <f t="shared" ref="D25:Y25" si="1">SUM(D15:D24)</f>
        <v>0</v>
      </c>
      <c r="E25" s="35">
        <f t="shared" si="1"/>
        <v>190941492</v>
      </c>
      <c r="F25" s="36">
        <f t="shared" si="1"/>
        <v>181941492</v>
      </c>
      <c r="G25" s="36">
        <f t="shared" si="1"/>
        <v>180592476</v>
      </c>
      <c r="H25" s="36">
        <f t="shared" si="1"/>
        <v>704133</v>
      </c>
      <c r="I25" s="36">
        <f t="shared" si="1"/>
        <v>-938122</v>
      </c>
      <c r="J25" s="36">
        <f t="shared" si="1"/>
        <v>180358487</v>
      </c>
      <c r="K25" s="36">
        <f t="shared" si="1"/>
        <v>128000</v>
      </c>
      <c r="L25" s="36">
        <f t="shared" si="1"/>
        <v>-3021195</v>
      </c>
      <c r="M25" s="36">
        <f t="shared" si="1"/>
        <v>-932892</v>
      </c>
      <c r="N25" s="36">
        <f t="shared" si="1"/>
        <v>-3826087</v>
      </c>
      <c r="O25" s="36">
        <f t="shared" si="1"/>
        <v>-218775</v>
      </c>
      <c r="P25" s="36">
        <f t="shared" si="1"/>
        <v>0</v>
      </c>
      <c r="Q25" s="36">
        <f t="shared" si="1"/>
        <v>0</v>
      </c>
      <c r="R25" s="36">
        <f t="shared" si="1"/>
        <v>-218775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176313625</v>
      </c>
      <c r="X25" s="36">
        <f t="shared" si="1"/>
        <v>139606245</v>
      </c>
      <c r="Y25" s="36">
        <f t="shared" si="1"/>
        <v>36707380</v>
      </c>
      <c r="Z25" s="37">
        <f>+IF(X25&lt;&gt;0,+(Y25/X25)*100,0)</f>
        <v>26.293508574777579</v>
      </c>
      <c r="AA25" s="38">
        <f>SUM(AA15:AA24)</f>
        <v>181941492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191820378</v>
      </c>
      <c r="D26" s="29">
        <f>+D13+D25</f>
        <v>0</v>
      </c>
      <c r="E26" s="30">
        <f t="shared" si="2"/>
        <v>208009362</v>
      </c>
      <c r="F26" s="31">
        <f t="shared" si="2"/>
        <v>199009362</v>
      </c>
      <c r="G26" s="31">
        <f t="shared" si="2"/>
        <v>190130788</v>
      </c>
      <c r="H26" s="31">
        <f t="shared" si="2"/>
        <v>747510</v>
      </c>
      <c r="I26" s="31">
        <f t="shared" si="2"/>
        <v>-859160</v>
      </c>
      <c r="J26" s="31">
        <f t="shared" si="2"/>
        <v>190019138</v>
      </c>
      <c r="K26" s="31">
        <f t="shared" si="2"/>
        <v>222404</v>
      </c>
      <c r="L26" s="31">
        <f t="shared" si="2"/>
        <v>-2921845</v>
      </c>
      <c r="M26" s="31">
        <f t="shared" si="2"/>
        <v>-833644</v>
      </c>
      <c r="N26" s="31">
        <f t="shared" si="2"/>
        <v>-3533085</v>
      </c>
      <c r="O26" s="31">
        <f t="shared" si="2"/>
        <v>-115302</v>
      </c>
      <c r="P26" s="31">
        <f t="shared" si="2"/>
        <v>57013</v>
      </c>
      <c r="Q26" s="31">
        <f t="shared" si="2"/>
        <v>84029</v>
      </c>
      <c r="R26" s="31">
        <f t="shared" si="2"/>
        <v>25740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186511793</v>
      </c>
      <c r="X26" s="31">
        <f t="shared" si="2"/>
        <v>152407179</v>
      </c>
      <c r="Y26" s="31">
        <f t="shared" si="2"/>
        <v>34104614</v>
      </c>
      <c r="Z26" s="32">
        <f>+IF(X26&lt;&gt;0,+(Y26/X26)*100,0)</f>
        <v>22.377301531183122</v>
      </c>
      <c r="AA26" s="33">
        <f>+AA13+AA25</f>
        <v>199009362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727114</v>
      </c>
      <c r="D32" s="18"/>
      <c r="E32" s="19">
        <v>688271</v>
      </c>
      <c r="F32" s="20">
        <v>688271</v>
      </c>
      <c r="G32" s="20">
        <v>613798</v>
      </c>
      <c r="H32" s="20">
        <v>44381</v>
      </c>
      <c r="I32" s="20"/>
      <c r="J32" s="20">
        <v>658179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658179</v>
      </c>
      <c r="X32" s="20">
        <v>516195</v>
      </c>
      <c r="Y32" s="20">
        <v>141984</v>
      </c>
      <c r="Z32" s="21">
        <v>27.505884404149594</v>
      </c>
      <c r="AA32" s="22">
        <v>688271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243248</v>
      </c>
      <c r="D35" s="18"/>
      <c r="E35" s="19">
        <v>191789</v>
      </c>
      <c r="F35" s="20">
        <v>191789</v>
      </c>
      <c r="G35" s="20">
        <v>250732</v>
      </c>
      <c r="H35" s="20">
        <v>7164</v>
      </c>
      <c r="I35" s="20">
        <v>7655</v>
      </c>
      <c r="J35" s="20">
        <v>265551</v>
      </c>
      <c r="K35" s="20">
        <v>9295</v>
      </c>
      <c r="L35" s="20">
        <v>9802</v>
      </c>
      <c r="M35" s="20">
        <v>9718</v>
      </c>
      <c r="N35" s="20">
        <v>28815</v>
      </c>
      <c r="O35" s="20">
        <v>9489</v>
      </c>
      <c r="P35" s="20">
        <v>5475</v>
      </c>
      <c r="Q35" s="20">
        <v>7854</v>
      </c>
      <c r="R35" s="20">
        <v>22818</v>
      </c>
      <c r="S35" s="20"/>
      <c r="T35" s="20"/>
      <c r="U35" s="20"/>
      <c r="V35" s="20"/>
      <c r="W35" s="20">
        <v>317184</v>
      </c>
      <c r="X35" s="20">
        <v>143838</v>
      </c>
      <c r="Y35" s="20">
        <v>173346</v>
      </c>
      <c r="Z35" s="21">
        <v>120.51474575564175</v>
      </c>
      <c r="AA35" s="22">
        <v>191789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970362</v>
      </c>
      <c r="D37" s="29">
        <f t="shared" ref="D37:Y37" si="3">SUM(D29:D36)</f>
        <v>0</v>
      </c>
      <c r="E37" s="30">
        <f t="shared" si="3"/>
        <v>880060</v>
      </c>
      <c r="F37" s="31">
        <f t="shared" si="3"/>
        <v>880060</v>
      </c>
      <c r="G37" s="31">
        <f t="shared" si="3"/>
        <v>864530</v>
      </c>
      <c r="H37" s="31">
        <f t="shared" si="3"/>
        <v>51545</v>
      </c>
      <c r="I37" s="31">
        <f t="shared" si="3"/>
        <v>7655</v>
      </c>
      <c r="J37" s="31">
        <f t="shared" si="3"/>
        <v>923730</v>
      </c>
      <c r="K37" s="31">
        <f t="shared" si="3"/>
        <v>9295</v>
      </c>
      <c r="L37" s="31">
        <f t="shared" si="3"/>
        <v>9802</v>
      </c>
      <c r="M37" s="31">
        <f t="shared" si="3"/>
        <v>9718</v>
      </c>
      <c r="N37" s="31">
        <f t="shared" si="3"/>
        <v>28815</v>
      </c>
      <c r="O37" s="31">
        <f t="shared" si="3"/>
        <v>9489</v>
      </c>
      <c r="P37" s="31">
        <f t="shared" si="3"/>
        <v>5475</v>
      </c>
      <c r="Q37" s="31">
        <f t="shared" si="3"/>
        <v>7854</v>
      </c>
      <c r="R37" s="31">
        <f t="shared" si="3"/>
        <v>22818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975363</v>
      </c>
      <c r="X37" s="31">
        <f t="shared" si="3"/>
        <v>660033</v>
      </c>
      <c r="Y37" s="31">
        <f t="shared" si="3"/>
        <v>315330</v>
      </c>
      <c r="Z37" s="32">
        <f>+IF(X37&lt;&gt;0,+(Y37/X37)*100,0)</f>
        <v>47.774883983073572</v>
      </c>
      <c r="AA37" s="33">
        <f>SUM(AA29:AA36)</f>
        <v>880060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970362</v>
      </c>
      <c r="D44" s="29">
        <f>+D37+D43</f>
        <v>0</v>
      </c>
      <c r="E44" s="30">
        <f t="shared" si="5"/>
        <v>880060</v>
      </c>
      <c r="F44" s="31">
        <f t="shared" si="5"/>
        <v>880060</v>
      </c>
      <c r="G44" s="31">
        <f t="shared" si="5"/>
        <v>864530</v>
      </c>
      <c r="H44" s="31">
        <f t="shared" si="5"/>
        <v>51545</v>
      </c>
      <c r="I44" s="31">
        <f t="shared" si="5"/>
        <v>7655</v>
      </c>
      <c r="J44" s="31">
        <f t="shared" si="5"/>
        <v>923730</v>
      </c>
      <c r="K44" s="31">
        <f t="shared" si="5"/>
        <v>9295</v>
      </c>
      <c r="L44" s="31">
        <f t="shared" si="5"/>
        <v>9802</v>
      </c>
      <c r="M44" s="31">
        <f t="shared" si="5"/>
        <v>9718</v>
      </c>
      <c r="N44" s="31">
        <f t="shared" si="5"/>
        <v>28815</v>
      </c>
      <c r="O44" s="31">
        <f t="shared" si="5"/>
        <v>9489</v>
      </c>
      <c r="P44" s="31">
        <f t="shared" si="5"/>
        <v>5475</v>
      </c>
      <c r="Q44" s="31">
        <f t="shared" si="5"/>
        <v>7854</v>
      </c>
      <c r="R44" s="31">
        <f t="shared" si="5"/>
        <v>22818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975363</v>
      </c>
      <c r="X44" s="31">
        <f t="shared" si="5"/>
        <v>660033</v>
      </c>
      <c r="Y44" s="31">
        <f t="shared" si="5"/>
        <v>315330</v>
      </c>
      <c r="Z44" s="32">
        <f>+IF(X44&lt;&gt;0,+(Y44/X44)*100,0)</f>
        <v>47.774883983073572</v>
      </c>
      <c r="AA44" s="33">
        <f>+AA37+AA43</f>
        <v>880060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190850016</v>
      </c>
      <c r="D45" s="42">
        <f t="shared" si="6"/>
        <v>0</v>
      </c>
      <c r="E45" s="43">
        <f t="shared" si="6"/>
        <v>207129302</v>
      </c>
      <c r="F45" s="44">
        <f t="shared" si="6"/>
        <v>198129302</v>
      </c>
      <c r="G45" s="44">
        <f t="shared" si="6"/>
        <v>189266258</v>
      </c>
      <c r="H45" s="44">
        <f t="shared" si="6"/>
        <v>695965</v>
      </c>
      <c r="I45" s="44">
        <f t="shared" si="6"/>
        <v>-866815</v>
      </c>
      <c r="J45" s="44">
        <f t="shared" si="6"/>
        <v>189095408</v>
      </c>
      <c r="K45" s="44">
        <f t="shared" si="6"/>
        <v>213109</v>
      </c>
      <c r="L45" s="44">
        <f t="shared" si="6"/>
        <v>-2931647</v>
      </c>
      <c r="M45" s="44">
        <f t="shared" si="6"/>
        <v>-843362</v>
      </c>
      <c r="N45" s="44">
        <f t="shared" si="6"/>
        <v>-3561900</v>
      </c>
      <c r="O45" s="44">
        <f t="shared" si="6"/>
        <v>-124791</v>
      </c>
      <c r="P45" s="44">
        <f t="shared" si="6"/>
        <v>51538</v>
      </c>
      <c r="Q45" s="44">
        <f t="shared" si="6"/>
        <v>76175</v>
      </c>
      <c r="R45" s="44">
        <f t="shared" si="6"/>
        <v>2922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185536430</v>
      </c>
      <c r="X45" s="44">
        <f t="shared" si="6"/>
        <v>151747146</v>
      </c>
      <c r="Y45" s="44">
        <f t="shared" si="6"/>
        <v>33789284</v>
      </c>
      <c r="Z45" s="45">
        <f>+IF(X45&lt;&gt;0,+(Y45/X45)*100,0)</f>
        <v>22.266833275401439</v>
      </c>
      <c r="AA45" s="46">
        <f>+AA26-AA44</f>
        <v>198129302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-122057525</v>
      </c>
      <c r="D47" s="18"/>
      <c r="E47" s="19">
        <v>-100995272</v>
      </c>
      <c r="F47" s="20">
        <v>-100995272</v>
      </c>
      <c r="G47" s="20">
        <v>-114586097</v>
      </c>
      <c r="H47" s="20">
        <v>-3288148</v>
      </c>
      <c r="I47" s="20">
        <v>-1354728</v>
      </c>
      <c r="J47" s="20">
        <v>-119228973</v>
      </c>
      <c r="K47" s="20">
        <v>-386533</v>
      </c>
      <c r="L47" s="20">
        <v>-2157357</v>
      </c>
      <c r="M47" s="20">
        <v>-1350678</v>
      </c>
      <c r="N47" s="20">
        <v>-3894568</v>
      </c>
      <c r="O47" s="20">
        <v>-1507201</v>
      </c>
      <c r="P47" s="20">
        <v>-432393</v>
      </c>
      <c r="Q47" s="20">
        <v>-413314</v>
      </c>
      <c r="R47" s="20">
        <v>-2352908</v>
      </c>
      <c r="S47" s="20"/>
      <c r="T47" s="20"/>
      <c r="U47" s="20"/>
      <c r="V47" s="20"/>
      <c r="W47" s="20">
        <v>-125476449</v>
      </c>
      <c r="X47" s="20">
        <v>-75746475</v>
      </c>
      <c r="Y47" s="20">
        <v>-49729974</v>
      </c>
      <c r="Z47" s="47">
        <v>65.653185841321331</v>
      </c>
      <c r="AA47" s="22">
        <v>-100995272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-123558474</v>
      </c>
      <c r="D50" s="50">
        <f t="shared" ref="D50:Y50" si="7">SUM(D47:D49)</f>
        <v>0</v>
      </c>
      <c r="E50" s="51">
        <f t="shared" si="7"/>
        <v>-100995272</v>
      </c>
      <c r="F50" s="52">
        <f t="shared" si="7"/>
        <v>-100995272</v>
      </c>
      <c r="G50" s="52">
        <f t="shared" si="7"/>
        <v>-116087046</v>
      </c>
      <c r="H50" s="52">
        <f t="shared" si="7"/>
        <v>-3288148</v>
      </c>
      <c r="I50" s="52">
        <f t="shared" si="7"/>
        <v>-1354728</v>
      </c>
      <c r="J50" s="52">
        <f t="shared" si="7"/>
        <v>-120729922</v>
      </c>
      <c r="K50" s="52">
        <f t="shared" si="7"/>
        <v>-386533</v>
      </c>
      <c r="L50" s="52">
        <f t="shared" si="7"/>
        <v>-2157357</v>
      </c>
      <c r="M50" s="52">
        <f t="shared" si="7"/>
        <v>-1350678</v>
      </c>
      <c r="N50" s="52">
        <f t="shared" si="7"/>
        <v>-3894568</v>
      </c>
      <c r="O50" s="52">
        <f t="shared" si="7"/>
        <v>-1507201</v>
      </c>
      <c r="P50" s="52">
        <f t="shared" si="7"/>
        <v>-432393</v>
      </c>
      <c r="Q50" s="52">
        <f t="shared" si="7"/>
        <v>-413314</v>
      </c>
      <c r="R50" s="52">
        <f t="shared" si="7"/>
        <v>-2352908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-126977398</v>
      </c>
      <c r="X50" s="52">
        <f t="shared" si="7"/>
        <v>-75746475</v>
      </c>
      <c r="Y50" s="52">
        <f t="shared" si="7"/>
        <v>-51230923</v>
      </c>
      <c r="Z50" s="53">
        <f>+IF(X50&lt;&gt;0,+(Y50/X50)*100,0)</f>
        <v>67.634728876822322</v>
      </c>
      <c r="AA50" s="54">
        <f>SUM(AA47:AA49)</f>
        <v>-100995272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-444771727</v>
      </c>
      <c r="G6" s="20">
        <v>-384482480</v>
      </c>
      <c r="H6" s="20">
        <v>-46234266</v>
      </c>
      <c r="I6" s="20">
        <v>-6428567</v>
      </c>
      <c r="J6" s="20">
        <v>-437145313</v>
      </c>
      <c r="K6" s="20">
        <v>26288680</v>
      </c>
      <c r="L6" s="20">
        <v>-34928163</v>
      </c>
      <c r="M6" s="20">
        <v>10749988</v>
      </c>
      <c r="N6" s="20">
        <v>2110505</v>
      </c>
      <c r="O6" s="20">
        <v>11394794</v>
      </c>
      <c r="P6" s="20">
        <v>-10518936</v>
      </c>
      <c r="Q6" s="20">
        <v>-49307873</v>
      </c>
      <c r="R6" s="20">
        <v>-48432015</v>
      </c>
      <c r="S6" s="20"/>
      <c r="T6" s="20"/>
      <c r="U6" s="20"/>
      <c r="V6" s="20"/>
      <c r="W6" s="20">
        <v>-483466823</v>
      </c>
      <c r="X6" s="20">
        <v>-417747510</v>
      </c>
      <c r="Y6" s="20">
        <v>-65719313</v>
      </c>
      <c r="Z6" s="21">
        <v>15.731826384794012</v>
      </c>
      <c r="AA6" s="22">
        <v>-444771727</v>
      </c>
    </row>
    <row r="7" spans="1:27" x14ac:dyDescent="0.25">
      <c r="A7" s="23" t="s">
        <v>35</v>
      </c>
      <c r="B7" s="17" t="s">
        <v>32</v>
      </c>
      <c r="C7" s="18">
        <v>-92991562</v>
      </c>
      <c r="D7" s="18"/>
      <c r="E7" s="19">
        <v>-26346491</v>
      </c>
      <c r="F7" s="20">
        <v>-73604649</v>
      </c>
      <c r="G7" s="20">
        <v>-89387366</v>
      </c>
      <c r="H7" s="20">
        <v>1314683</v>
      </c>
      <c r="I7" s="20">
        <v>4835798</v>
      </c>
      <c r="J7" s="20">
        <v>-83236885</v>
      </c>
      <c r="K7" s="20">
        <v>-1291902</v>
      </c>
      <c r="L7" s="20">
        <v>663032</v>
      </c>
      <c r="M7" s="20">
        <v>212918</v>
      </c>
      <c r="N7" s="20">
        <v>-415952</v>
      </c>
      <c r="O7" s="20">
        <v>3948626</v>
      </c>
      <c r="P7" s="20">
        <v>-5922963</v>
      </c>
      <c r="Q7" s="20">
        <v>271480</v>
      </c>
      <c r="R7" s="20">
        <v>-1702857</v>
      </c>
      <c r="S7" s="20"/>
      <c r="T7" s="20"/>
      <c r="U7" s="20"/>
      <c r="V7" s="20"/>
      <c r="W7" s="20">
        <v>-85355694</v>
      </c>
      <c r="X7" s="20">
        <v>-81272926</v>
      </c>
      <c r="Y7" s="20">
        <v>-4082768</v>
      </c>
      <c r="Z7" s="21">
        <v>5.0235277612620965</v>
      </c>
      <c r="AA7" s="22">
        <v>-73604649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-5688968</v>
      </c>
      <c r="G10" s="20">
        <v>-5698911</v>
      </c>
      <c r="H10" s="20">
        <v>183758</v>
      </c>
      <c r="I10" s="20">
        <v>-385134</v>
      </c>
      <c r="J10" s="20">
        <v>-5900287</v>
      </c>
      <c r="K10" s="20">
        <v>-10857</v>
      </c>
      <c r="L10" s="20"/>
      <c r="M10" s="20"/>
      <c r="N10" s="20">
        <v>-10857</v>
      </c>
      <c r="O10" s="20"/>
      <c r="P10" s="20">
        <v>-202431</v>
      </c>
      <c r="Q10" s="20">
        <v>-112023</v>
      </c>
      <c r="R10" s="20">
        <v>-314454</v>
      </c>
      <c r="S10" s="20"/>
      <c r="T10" s="20"/>
      <c r="U10" s="20"/>
      <c r="V10" s="20"/>
      <c r="W10" s="20">
        <v>-6225598</v>
      </c>
      <c r="X10" s="20">
        <v>-5696425</v>
      </c>
      <c r="Y10" s="20">
        <v>-529173</v>
      </c>
      <c r="Z10" s="21">
        <v>9.2895631909487086</v>
      </c>
      <c r="AA10" s="22">
        <v>-5688968</v>
      </c>
    </row>
    <row r="11" spans="1:27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-7161828</v>
      </c>
      <c r="G11" s="24">
        <v>-7177119</v>
      </c>
      <c r="H11" s="24">
        <v>27564</v>
      </c>
      <c r="I11" s="24">
        <v>97426</v>
      </c>
      <c r="J11" s="20">
        <v>-7052129</v>
      </c>
      <c r="K11" s="24">
        <v>-75083</v>
      </c>
      <c r="L11" s="24">
        <v>-49908</v>
      </c>
      <c r="M11" s="20"/>
      <c r="N11" s="24">
        <v>-124991</v>
      </c>
      <c r="O11" s="24"/>
      <c r="P11" s="24">
        <v>24456</v>
      </c>
      <c r="Q11" s="20">
        <v>191706</v>
      </c>
      <c r="R11" s="24">
        <v>216162</v>
      </c>
      <c r="S11" s="24"/>
      <c r="T11" s="20"/>
      <c r="U11" s="24"/>
      <c r="V11" s="24"/>
      <c r="W11" s="24">
        <v>-6960958</v>
      </c>
      <c r="X11" s="20">
        <v>-7161828</v>
      </c>
      <c r="Y11" s="24">
        <v>200870</v>
      </c>
      <c r="Z11" s="25">
        <v>-2.8047308592163902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-1529115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-1529115</v>
      </c>
      <c r="Y12" s="20"/>
      <c r="Z12" s="21"/>
      <c r="AA12" s="22">
        <v>-1529115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-497206042</v>
      </c>
      <c r="D13" s="29">
        <f>SUM(D6:D12)</f>
        <v>0</v>
      </c>
      <c r="E13" s="30">
        <f t="shared" si="0"/>
        <v>-638905091</v>
      </c>
      <c r="F13" s="31">
        <f t="shared" si="0"/>
        <v>-532756287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24910838</v>
      </c>
      <c r="L13" s="31">
        <f t="shared" si="0"/>
        <v>-34315039</v>
      </c>
      <c r="M13" s="31">
        <f t="shared" si="0"/>
        <v>10962906</v>
      </c>
      <c r="N13" s="31">
        <f t="shared" si="0"/>
        <v>1558705</v>
      </c>
      <c r="O13" s="31">
        <f t="shared" si="0"/>
        <v>15343420</v>
      </c>
      <c r="P13" s="31">
        <f t="shared" si="0"/>
        <v>-16619874</v>
      </c>
      <c r="Q13" s="31">
        <f t="shared" si="0"/>
        <v>-48956710</v>
      </c>
      <c r="R13" s="31">
        <f t="shared" si="0"/>
        <v>-50233164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-583538188</v>
      </c>
      <c r="X13" s="31">
        <f t="shared" si="0"/>
        <v>-513407804</v>
      </c>
      <c r="Y13" s="31">
        <f t="shared" si="0"/>
        <v>-70130384</v>
      </c>
      <c r="Z13" s="32">
        <f>+IF(X13&lt;&gt;0,+(Y13/X13)*100,0)</f>
        <v>13.659781455133471</v>
      </c>
      <c r="AA13" s="33">
        <f>SUM(AA6:AA12)</f>
        <v>-532756287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1070639765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>
        <v>-15924740</v>
      </c>
      <c r="L17" s="24">
        <v>38906593</v>
      </c>
      <c r="M17" s="20">
        <v>-2659221</v>
      </c>
      <c r="N17" s="24">
        <v>20322632</v>
      </c>
      <c r="O17" s="24">
        <v>-2659221</v>
      </c>
      <c r="P17" s="24">
        <v>-75506375</v>
      </c>
      <c r="Q17" s="20">
        <v>53467124</v>
      </c>
      <c r="R17" s="24">
        <v>-24698472</v>
      </c>
      <c r="S17" s="24"/>
      <c r="T17" s="20"/>
      <c r="U17" s="24"/>
      <c r="V17" s="24"/>
      <c r="W17" s="24">
        <v>1016593679</v>
      </c>
      <c r="X17" s="20">
        <v>1032462907</v>
      </c>
      <c r="Y17" s="24">
        <v>-15869228</v>
      </c>
      <c r="Z17" s="25">
        <v>-1.5370264531934414</v>
      </c>
      <c r="AA17" s="26">
        <v>1070639765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1070639765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-15924740</v>
      </c>
      <c r="L25" s="36">
        <f t="shared" si="1"/>
        <v>38906593</v>
      </c>
      <c r="M25" s="36">
        <f t="shared" si="1"/>
        <v>-2659221</v>
      </c>
      <c r="N25" s="36">
        <f t="shared" si="1"/>
        <v>20322632</v>
      </c>
      <c r="O25" s="36">
        <f t="shared" si="1"/>
        <v>-2659221</v>
      </c>
      <c r="P25" s="36">
        <f t="shared" si="1"/>
        <v>-75506375</v>
      </c>
      <c r="Q25" s="36">
        <f t="shared" si="1"/>
        <v>53467124</v>
      </c>
      <c r="R25" s="36">
        <f t="shared" si="1"/>
        <v>-24698472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1016593679</v>
      </c>
      <c r="X25" s="36">
        <f t="shared" si="1"/>
        <v>1032462907</v>
      </c>
      <c r="Y25" s="36">
        <f t="shared" si="1"/>
        <v>-15869228</v>
      </c>
      <c r="Z25" s="37">
        <f>+IF(X25&lt;&gt;0,+(Y25/X25)*100,0)</f>
        <v>-1.5370264531934414</v>
      </c>
      <c r="AA25" s="38">
        <f>SUM(AA15:AA24)</f>
        <v>1070639765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456126321</v>
      </c>
      <c r="D26" s="29">
        <f>+D13+D25</f>
        <v>0</v>
      </c>
      <c r="E26" s="30">
        <f t="shared" si="2"/>
        <v>299705271</v>
      </c>
      <c r="F26" s="31">
        <f t="shared" si="2"/>
        <v>537883478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8986098</v>
      </c>
      <c r="L26" s="31">
        <f t="shared" si="2"/>
        <v>4591554</v>
      </c>
      <c r="M26" s="31">
        <f t="shared" si="2"/>
        <v>8303685</v>
      </c>
      <c r="N26" s="31">
        <f t="shared" si="2"/>
        <v>21881337</v>
      </c>
      <c r="O26" s="31">
        <f t="shared" si="2"/>
        <v>12684199</v>
      </c>
      <c r="P26" s="31">
        <f t="shared" si="2"/>
        <v>-92126249</v>
      </c>
      <c r="Q26" s="31">
        <f t="shared" si="2"/>
        <v>4510414</v>
      </c>
      <c r="R26" s="31">
        <f t="shared" si="2"/>
        <v>-74931636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433055491</v>
      </c>
      <c r="X26" s="31">
        <f t="shared" si="2"/>
        <v>519055103</v>
      </c>
      <c r="Y26" s="31">
        <f t="shared" si="2"/>
        <v>-85999612</v>
      </c>
      <c r="Z26" s="32">
        <f>+IF(X26&lt;&gt;0,+(Y26/X26)*100,0)</f>
        <v>-16.568493692277599</v>
      </c>
      <c r="AA26" s="33">
        <f>+AA13+AA25</f>
        <v>537883478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-374580</v>
      </c>
      <c r="G31" s="20">
        <v>-377635</v>
      </c>
      <c r="H31" s="20">
        <v>-11952</v>
      </c>
      <c r="I31" s="20">
        <v>-12617</v>
      </c>
      <c r="J31" s="20">
        <v>-402204</v>
      </c>
      <c r="K31" s="20">
        <v>-8805</v>
      </c>
      <c r="L31" s="20">
        <v>-2177</v>
      </c>
      <c r="M31" s="20">
        <v>-5047</v>
      </c>
      <c r="N31" s="20">
        <v>-16029</v>
      </c>
      <c r="O31" s="20">
        <v>-3320</v>
      </c>
      <c r="P31" s="20">
        <v>-3012</v>
      </c>
      <c r="Q31" s="20">
        <v>-3943</v>
      </c>
      <c r="R31" s="20">
        <v>-10275</v>
      </c>
      <c r="S31" s="20"/>
      <c r="T31" s="20"/>
      <c r="U31" s="20"/>
      <c r="V31" s="20"/>
      <c r="W31" s="20">
        <v>-428508</v>
      </c>
      <c r="X31" s="20">
        <v>-374580</v>
      </c>
      <c r="Y31" s="20">
        <v>-53928</v>
      </c>
      <c r="Z31" s="21">
        <v>14.396924555502164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-118100496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>
        <v>-1498679</v>
      </c>
      <c r="L32" s="20">
        <v>-2547025</v>
      </c>
      <c r="M32" s="20">
        <v>-1551830</v>
      </c>
      <c r="N32" s="20">
        <v>-5597534</v>
      </c>
      <c r="O32" s="20">
        <v>-811429</v>
      </c>
      <c r="P32" s="20">
        <v>-1068471</v>
      </c>
      <c r="Q32" s="20">
        <v>667797</v>
      </c>
      <c r="R32" s="20">
        <v>-1212103</v>
      </c>
      <c r="S32" s="20"/>
      <c r="T32" s="20"/>
      <c r="U32" s="20"/>
      <c r="V32" s="20"/>
      <c r="W32" s="20">
        <v>-99211175</v>
      </c>
      <c r="X32" s="20">
        <v>-102763329</v>
      </c>
      <c r="Y32" s="20">
        <v>3552154</v>
      </c>
      <c r="Z32" s="21">
        <v>-3.4566357810381949</v>
      </c>
      <c r="AA32" s="22">
        <v>-118100496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67178650</v>
      </c>
      <c r="G35" s="20">
        <v>45545718</v>
      </c>
      <c r="H35" s="20">
        <v>404177</v>
      </c>
      <c r="I35" s="20">
        <v>779168</v>
      </c>
      <c r="J35" s="20">
        <v>46729063</v>
      </c>
      <c r="K35" s="20">
        <v>-196830</v>
      </c>
      <c r="L35" s="20">
        <v>384578</v>
      </c>
      <c r="M35" s="20">
        <v>153029</v>
      </c>
      <c r="N35" s="20">
        <v>340777</v>
      </c>
      <c r="O35" s="20">
        <v>633722</v>
      </c>
      <c r="P35" s="20">
        <v>-643370</v>
      </c>
      <c r="Q35" s="20">
        <v>158491</v>
      </c>
      <c r="R35" s="20">
        <v>148843</v>
      </c>
      <c r="S35" s="20"/>
      <c r="T35" s="20"/>
      <c r="U35" s="20"/>
      <c r="V35" s="20"/>
      <c r="W35" s="20">
        <v>47218683</v>
      </c>
      <c r="X35" s="20">
        <v>61654197</v>
      </c>
      <c r="Y35" s="20">
        <v>-14435514</v>
      </c>
      <c r="Z35" s="21">
        <v>-23.413676120053921</v>
      </c>
      <c r="AA35" s="22">
        <v>67178650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-51296426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-1704314</v>
      </c>
      <c r="L37" s="31">
        <f t="shared" si="3"/>
        <v>-2164624</v>
      </c>
      <c r="M37" s="31">
        <f t="shared" si="3"/>
        <v>-1403848</v>
      </c>
      <c r="N37" s="31">
        <f t="shared" si="3"/>
        <v>-5272786</v>
      </c>
      <c r="O37" s="31">
        <f t="shared" si="3"/>
        <v>-181027</v>
      </c>
      <c r="P37" s="31">
        <f t="shared" si="3"/>
        <v>-1714853</v>
      </c>
      <c r="Q37" s="31">
        <f t="shared" si="3"/>
        <v>822345</v>
      </c>
      <c r="R37" s="31">
        <f t="shared" si="3"/>
        <v>-1073535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-52421000</v>
      </c>
      <c r="X37" s="31">
        <f t="shared" si="3"/>
        <v>-41483712</v>
      </c>
      <c r="Y37" s="31">
        <f t="shared" si="3"/>
        <v>-10937288</v>
      </c>
      <c r="Z37" s="32">
        <f>+IF(X37&lt;&gt;0,+(Y37/X37)*100,0)</f>
        <v>26.365258730944813</v>
      </c>
      <c r="AA37" s="33">
        <f>SUM(AA29:AA36)</f>
        <v>-51296426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-51296426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-1704314</v>
      </c>
      <c r="L44" s="31">
        <f t="shared" si="5"/>
        <v>-2164624</v>
      </c>
      <c r="M44" s="31">
        <f t="shared" si="5"/>
        <v>-1403848</v>
      </c>
      <c r="N44" s="31">
        <f t="shared" si="5"/>
        <v>-5272786</v>
      </c>
      <c r="O44" s="31">
        <f t="shared" si="5"/>
        <v>-181027</v>
      </c>
      <c r="P44" s="31">
        <f t="shared" si="5"/>
        <v>-1714853</v>
      </c>
      <c r="Q44" s="31">
        <f t="shared" si="5"/>
        <v>822345</v>
      </c>
      <c r="R44" s="31">
        <f t="shared" si="5"/>
        <v>-1073535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-52421000</v>
      </c>
      <c r="X44" s="31">
        <f t="shared" si="5"/>
        <v>-41483712</v>
      </c>
      <c r="Y44" s="31">
        <f t="shared" si="5"/>
        <v>-10937288</v>
      </c>
      <c r="Z44" s="32">
        <f>+IF(X44&lt;&gt;0,+(Y44/X44)*100,0)</f>
        <v>26.365258730944813</v>
      </c>
      <c r="AA44" s="33">
        <f>+AA37+AA43</f>
        <v>-51296426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497050502</v>
      </c>
      <c r="D45" s="42">
        <f t="shared" si="6"/>
        <v>0</v>
      </c>
      <c r="E45" s="43">
        <f t="shared" si="6"/>
        <v>311425181</v>
      </c>
      <c r="F45" s="44">
        <f t="shared" si="6"/>
        <v>589179904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10690412</v>
      </c>
      <c r="L45" s="44">
        <f t="shared" si="6"/>
        <v>6756178</v>
      </c>
      <c r="M45" s="44">
        <f t="shared" si="6"/>
        <v>9707533</v>
      </c>
      <c r="N45" s="44">
        <f t="shared" si="6"/>
        <v>27154123</v>
      </c>
      <c r="O45" s="44">
        <f t="shared" si="6"/>
        <v>12865226</v>
      </c>
      <c r="P45" s="44">
        <f t="shared" si="6"/>
        <v>-90411396</v>
      </c>
      <c r="Q45" s="44">
        <f t="shared" si="6"/>
        <v>3688069</v>
      </c>
      <c r="R45" s="44">
        <f t="shared" si="6"/>
        <v>-73858101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485476491</v>
      </c>
      <c r="X45" s="44">
        <f t="shared" si="6"/>
        <v>560538815</v>
      </c>
      <c r="Y45" s="44">
        <f t="shared" si="6"/>
        <v>-75062324</v>
      </c>
      <c r="Z45" s="45">
        <f>+IF(X45&lt;&gt;0,+(Y45/X45)*100,0)</f>
        <v>-13.391101916822656</v>
      </c>
      <c r="AA45" s="46">
        <f>+AA26-AA44</f>
        <v>589179904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92129408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63488030</v>
      </c>
      <c r="Y47" s="20">
        <v>-63488030</v>
      </c>
      <c r="Z47" s="47">
        <v>-100</v>
      </c>
      <c r="AA47" s="22">
        <v>92129408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92129408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63488030</v>
      </c>
      <c r="Y50" s="52">
        <f t="shared" si="7"/>
        <v>-63488030</v>
      </c>
      <c r="Z50" s="53">
        <f>+IF(X50&lt;&gt;0,+(Y50/X50)*100,0)</f>
        <v>-100</v>
      </c>
      <c r="AA50" s="54">
        <f>SUM(AA47:AA49)</f>
        <v>92129408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-42537761</v>
      </c>
      <c r="D6" s="18"/>
      <c r="E6" s="19">
        <v>-5050000</v>
      </c>
      <c r="F6" s="20"/>
      <c r="G6" s="20">
        <v>-1512269</v>
      </c>
      <c r="H6" s="20">
        <v>-4741112</v>
      </c>
      <c r="I6" s="20">
        <v>-4414275</v>
      </c>
      <c r="J6" s="20">
        <v>-10667656</v>
      </c>
      <c r="K6" s="20"/>
      <c r="L6" s="20">
        <v>-4086613</v>
      </c>
      <c r="M6" s="20">
        <v>-481465</v>
      </c>
      <c r="N6" s="20">
        <v>-4568078</v>
      </c>
      <c r="O6" s="20">
        <v>-2302500</v>
      </c>
      <c r="P6" s="20">
        <v>-1092361</v>
      </c>
      <c r="Q6" s="20">
        <v>-3593595</v>
      </c>
      <c r="R6" s="20">
        <v>-6988456</v>
      </c>
      <c r="S6" s="20"/>
      <c r="T6" s="20"/>
      <c r="U6" s="20"/>
      <c r="V6" s="20"/>
      <c r="W6" s="20">
        <v>-22224190</v>
      </c>
      <c r="X6" s="20">
        <v>3427444</v>
      </c>
      <c r="Y6" s="20">
        <v>-25651634</v>
      </c>
      <c r="Z6" s="21">
        <v>-748.41876337002157</v>
      </c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-42537761</v>
      </c>
      <c r="D13" s="29">
        <f>SUM(D6:D12)</f>
        <v>0</v>
      </c>
      <c r="E13" s="30">
        <f t="shared" si="0"/>
        <v>-5050000</v>
      </c>
      <c r="F13" s="31">
        <f t="shared" si="0"/>
        <v>0</v>
      </c>
      <c r="G13" s="31">
        <f t="shared" si="0"/>
        <v>-1512269</v>
      </c>
      <c r="H13" s="31">
        <f t="shared" si="0"/>
        <v>-4741112</v>
      </c>
      <c r="I13" s="31">
        <f t="shared" si="0"/>
        <v>-4414275</v>
      </c>
      <c r="J13" s="31">
        <f t="shared" si="0"/>
        <v>-10667656</v>
      </c>
      <c r="K13" s="31">
        <f t="shared" si="0"/>
        <v>0</v>
      </c>
      <c r="L13" s="31">
        <f t="shared" si="0"/>
        <v>-4086613</v>
      </c>
      <c r="M13" s="31">
        <f t="shared" si="0"/>
        <v>-481465</v>
      </c>
      <c r="N13" s="31">
        <f t="shared" si="0"/>
        <v>-4568078</v>
      </c>
      <c r="O13" s="31">
        <f t="shared" si="0"/>
        <v>-2302500</v>
      </c>
      <c r="P13" s="31">
        <f t="shared" si="0"/>
        <v>-1092361</v>
      </c>
      <c r="Q13" s="31">
        <f t="shared" si="0"/>
        <v>-3593595</v>
      </c>
      <c r="R13" s="31">
        <f t="shared" si="0"/>
        <v>-6988456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-22224190</v>
      </c>
      <c r="X13" s="31">
        <f t="shared" si="0"/>
        <v>3427444</v>
      </c>
      <c r="Y13" s="31">
        <f t="shared" si="0"/>
        <v>-25651634</v>
      </c>
      <c r="Z13" s="32">
        <f>+IF(X13&lt;&gt;0,+(Y13/X13)*100,0)</f>
        <v>-748.41876337002157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43858095</v>
      </c>
      <c r="D17" s="18"/>
      <c r="E17" s="19">
        <v>68270034</v>
      </c>
      <c r="F17" s="20">
        <v>45687583</v>
      </c>
      <c r="G17" s="24">
        <v>37143297</v>
      </c>
      <c r="H17" s="24">
        <v>858804</v>
      </c>
      <c r="I17" s="24">
        <v>2469303</v>
      </c>
      <c r="J17" s="20">
        <v>40471404</v>
      </c>
      <c r="K17" s="24">
        <v>-178019</v>
      </c>
      <c r="L17" s="24">
        <v>2586969</v>
      </c>
      <c r="M17" s="20">
        <v>-178019</v>
      </c>
      <c r="N17" s="24">
        <v>2230931</v>
      </c>
      <c r="O17" s="24">
        <v>121981</v>
      </c>
      <c r="P17" s="24">
        <v>783345</v>
      </c>
      <c r="Q17" s="20">
        <v>2211814</v>
      </c>
      <c r="R17" s="24">
        <v>3117140</v>
      </c>
      <c r="S17" s="24"/>
      <c r="T17" s="20"/>
      <c r="U17" s="24"/>
      <c r="V17" s="24"/>
      <c r="W17" s="24">
        <v>45819475</v>
      </c>
      <c r="X17" s="20">
        <v>39318080</v>
      </c>
      <c r="Y17" s="24">
        <v>6501395</v>
      </c>
      <c r="Z17" s="25">
        <v>16.53538270434365</v>
      </c>
      <c r="AA17" s="26">
        <v>45687583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43858095</v>
      </c>
      <c r="D25" s="29">
        <f t="shared" ref="D25:Y25" si="1">SUM(D15:D24)</f>
        <v>0</v>
      </c>
      <c r="E25" s="35">
        <f t="shared" si="1"/>
        <v>68270034</v>
      </c>
      <c r="F25" s="36">
        <f t="shared" si="1"/>
        <v>45687583</v>
      </c>
      <c r="G25" s="36">
        <f t="shared" si="1"/>
        <v>37143297</v>
      </c>
      <c r="H25" s="36">
        <f t="shared" si="1"/>
        <v>858804</v>
      </c>
      <c r="I25" s="36">
        <f t="shared" si="1"/>
        <v>2469303</v>
      </c>
      <c r="J25" s="36">
        <f t="shared" si="1"/>
        <v>40471404</v>
      </c>
      <c r="K25" s="36">
        <f t="shared" si="1"/>
        <v>-178019</v>
      </c>
      <c r="L25" s="36">
        <f t="shared" si="1"/>
        <v>2586969</v>
      </c>
      <c r="M25" s="36">
        <f t="shared" si="1"/>
        <v>-178019</v>
      </c>
      <c r="N25" s="36">
        <f t="shared" si="1"/>
        <v>2230931</v>
      </c>
      <c r="O25" s="36">
        <f t="shared" si="1"/>
        <v>121981</v>
      </c>
      <c r="P25" s="36">
        <f t="shared" si="1"/>
        <v>783345</v>
      </c>
      <c r="Q25" s="36">
        <f t="shared" si="1"/>
        <v>2211814</v>
      </c>
      <c r="R25" s="36">
        <f t="shared" si="1"/>
        <v>3117140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45819475</v>
      </c>
      <c r="X25" s="36">
        <f t="shared" si="1"/>
        <v>39318080</v>
      </c>
      <c r="Y25" s="36">
        <f t="shared" si="1"/>
        <v>6501395</v>
      </c>
      <c r="Z25" s="37">
        <f>+IF(X25&lt;&gt;0,+(Y25/X25)*100,0)</f>
        <v>16.53538270434365</v>
      </c>
      <c r="AA25" s="38">
        <f>SUM(AA15:AA24)</f>
        <v>45687583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1320334</v>
      </c>
      <c r="D26" s="29">
        <f>+D13+D25</f>
        <v>0</v>
      </c>
      <c r="E26" s="30">
        <f t="shared" si="2"/>
        <v>63220034</v>
      </c>
      <c r="F26" s="31">
        <f t="shared" si="2"/>
        <v>45687583</v>
      </c>
      <c r="G26" s="31">
        <f t="shared" si="2"/>
        <v>35631028</v>
      </c>
      <c r="H26" s="31">
        <f t="shared" si="2"/>
        <v>-3882308</v>
      </c>
      <c r="I26" s="31">
        <f t="shared" si="2"/>
        <v>-1944972</v>
      </c>
      <c r="J26" s="31">
        <f t="shared" si="2"/>
        <v>29803748</v>
      </c>
      <c r="K26" s="31">
        <f t="shared" si="2"/>
        <v>-178019</v>
      </c>
      <c r="L26" s="31">
        <f t="shared" si="2"/>
        <v>-1499644</v>
      </c>
      <c r="M26" s="31">
        <f t="shared" si="2"/>
        <v>-659484</v>
      </c>
      <c r="N26" s="31">
        <f t="shared" si="2"/>
        <v>-2337147</v>
      </c>
      <c r="O26" s="31">
        <f t="shared" si="2"/>
        <v>-2180519</v>
      </c>
      <c r="P26" s="31">
        <f t="shared" si="2"/>
        <v>-309016</v>
      </c>
      <c r="Q26" s="31">
        <f t="shared" si="2"/>
        <v>-1381781</v>
      </c>
      <c r="R26" s="31">
        <f t="shared" si="2"/>
        <v>-3871316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23595285</v>
      </c>
      <c r="X26" s="31">
        <f t="shared" si="2"/>
        <v>42745524</v>
      </c>
      <c r="Y26" s="31">
        <f t="shared" si="2"/>
        <v>-19150239</v>
      </c>
      <c r="Z26" s="32">
        <f>+IF(X26&lt;&gt;0,+(Y26/X26)*100,0)</f>
        <v>-44.800571400177482</v>
      </c>
      <c r="AA26" s="33">
        <f>+AA13+AA25</f>
        <v>45687583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1320334</v>
      </c>
      <c r="D45" s="42">
        <f t="shared" si="6"/>
        <v>0</v>
      </c>
      <c r="E45" s="43">
        <f t="shared" si="6"/>
        <v>63220034</v>
      </c>
      <c r="F45" s="44">
        <f t="shared" si="6"/>
        <v>45687583</v>
      </c>
      <c r="G45" s="44">
        <f t="shared" si="6"/>
        <v>35631028</v>
      </c>
      <c r="H45" s="44">
        <f t="shared" si="6"/>
        <v>-3882308</v>
      </c>
      <c r="I45" s="44">
        <f t="shared" si="6"/>
        <v>-1944972</v>
      </c>
      <c r="J45" s="44">
        <f t="shared" si="6"/>
        <v>29803748</v>
      </c>
      <c r="K45" s="44">
        <f t="shared" si="6"/>
        <v>-178019</v>
      </c>
      <c r="L45" s="44">
        <f t="shared" si="6"/>
        <v>-1499644</v>
      </c>
      <c r="M45" s="44">
        <f t="shared" si="6"/>
        <v>-659484</v>
      </c>
      <c r="N45" s="44">
        <f t="shared" si="6"/>
        <v>-2337147</v>
      </c>
      <c r="O45" s="44">
        <f t="shared" si="6"/>
        <v>-2180519</v>
      </c>
      <c r="P45" s="44">
        <f t="shared" si="6"/>
        <v>-309016</v>
      </c>
      <c r="Q45" s="44">
        <f t="shared" si="6"/>
        <v>-1381781</v>
      </c>
      <c r="R45" s="44">
        <f t="shared" si="6"/>
        <v>-3871316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23595285</v>
      </c>
      <c r="X45" s="44">
        <f t="shared" si="6"/>
        <v>42745524</v>
      </c>
      <c r="Y45" s="44">
        <f t="shared" si="6"/>
        <v>-19150239</v>
      </c>
      <c r="Z45" s="45">
        <f>+IF(X45&lt;&gt;0,+(Y45/X45)*100,0)</f>
        <v>-44.800571400177482</v>
      </c>
      <c r="AA45" s="46">
        <f>+AA26-AA44</f>
        <v>45687583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-3722000</v>
      </c>
      <c r="F47" s="20">
        <v>7328000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4385941</v>
      </c>
      <c r="Y47" s="20">
        <v>-4385941</v>
      </c>
      <c r="Z47" s="47">
        <v>-100</v>
      </c>
      <c r="AA47" s="22">
        <v>7328000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-3722000</v>
      </c>
      <c r="F50" s="52">
        <f t="shared" si="7"/>
        <v>7328000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4385941</v>
      </c>
      <c r="Y50" s="52">
        <f t="shared" si="7"/>
        <v>-4385941</v>
      </c>
      <c r="Z50" s="53">
        <f>+IF(X50&lt;&gt;0,+(Y50/X50)*100,0)</f>
        <v>-100</v>
      </c>
      <c r="AA50" s="54">
        <f>SUM(AA47:AA49)</f>
        <v>7328000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37226266</v>
      </c>
      <c r="D6" s="18"/>
      <c r="E6" s="19">
        <v>-12486740</v>
      </c>
      <c r="F6" s="20">
        <v>-1086741</v>
      </c>
      <c r="G6" s="20"/>
      <c r="H6" s="20">
        <v>1275904</v>
      </c>
      <c r="I6" s="20">
        <v>1486029</v>
      </c>
      <c r="J6" s="20">
        <v>2761933</v>
      </c>
      <c r="K6" s="20">
        <v>1518246</v>
      </c>
      <c r="L6" s="20">
        <v>1012789</v>
      </c>
      <c r="M6" s="20">
        <v>-31791</v>
      </c>
      <c r="N6" s="20">
        <v>2499244</v>
      </c>
      <c r="O6" s="20">
        <v>1558962</v>
      </c>
      <c r="P6" s="20">
        <v>1745949</v>
      </c>
      <c r="Q6" s="20"/>
      <c r="R6" s="20">
        <v>3304911</v>
      </c>
      <c r="S6" s="20"/>
      <c r="T6" s="20"/>
      <c r="U6" s="20"/>
      <c r="V6" s="20"/>
      <c r="W6" s="20">
        <v>8566088</v>
      </c>
      <c r="X6" s="20">
        <v>-4805060</v>
      </c>
      <c r="Y6" s="20">
        <v>13371148</v>
      </c>
      <c r="Z6" s="21">
        <v>-278.27223801575838</v>
      </c>
      <c r="AA6" s="22">
        <v>-1086741</v>
      </c>
    </row>
    <row r="7" spans="1:27" x14ac:dyDescent="0.25">
      <c r="A7" s="23" t="s">
        <v>35</v>
      </c>
      <c r="B7" s="17" t="s">
        <v>32</v>
      </c>
      <c r="C7" s="18">
        <v>-39937176</v>
      </c>
      <c r="D7" s="18"/>
      <c r="E7" s="19">
        <v>4871372</v>
      </c>
      <c r="F7" s="20">
        <v>4871372</v>
      </c>
      <c r="G7" s="20"/>
      <c r="H7" s="20">
        <v>1399286</v>
      </c>
      <c r="I7" s="20">
        <v>-15187043</v>
      </c>
      <c r="J7" s="20">
        <v>-13787757</v>
      </c>
      <c r="K7" s="20">
        <v>1178618</v>
      </c>
      <c r="L7" s="20">
        <v>1747917</v>
      </c>
      <c r="M7" s="20">
        <v>1436663</v>
      </c>
      <c r="N7" s="20">
        <v>4363198</v>
      </c>
      <c r="O7" s="20">
        <v>1203122</v>
      </c>
      <c r="P7" s="20">
        <v>888872</v>
      </c>
      <c r="Q7" s="20"/>
      <c r="R7" s="20">
        <v>2091994</v>
      </c>
      <c r="S7" s="20"/>
      <c r="T7" s="20"/>
      <c r="U7" s="20"/>
      <c r="V7" s="20"/>
      <c r="W7" s="20">
        <v>-7332565</v>
      </c>
      <c r="X7" s="20">
        <v>3653523</v>
      </c>
      <c r="Y7" s="20">
        <v>-10986088</v>
      </c>
      <c r="Z7" s="21">
        <v>-300.69847651157528</v>
      </c>
      <c r="AA7" s="22">
        <v>4871372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-1816432</v>
      </c>
      <c r="D13" s="29">
        <f>SUM(D6:D12)</f>
        <v>0</v>
      </c>
      <c r="E13" s="30">
        <f t="shared" si="0"/>
        <v>-7615368</v>
      </c>
      <c r="F13" s="31">
        <f t="shared" si="0"/>
        <v>3784631</v>
      </c>
      <c r="G13" s="31">
        <f t="shared" si="0"/>
        <v>0</v>
      </c>
      <c r="H13" s="31">
        <f t="shared" si="0"/>
        <v>2675190</v>
      </c>
      <c r="I13" s="31">
        <f t="shared" si="0"/>
        <v>-13701014</v>
      </c>
      <c r="J13" s="31">
        <f t="shared" si="0"/>
        <v>-11025824</v>
      </c>
      <c r="K13" s="31">
        <f t="shared" si="0"/>
        <v>2696864</v>
      </c>
      <c r="L13" s="31">
        <f t="shared" si="0"/>
        <v>2760706</v>
      </c>
      <c r="M13" s="31">
        <f t="shared" si="0"/>
        <v>1404872</v>
      </c>
      <c r="N13" s="31">
        <f t="shared" si="0"/>
        <v>6862442</v>
      </c>
      <c r="O13" s="31">
        <f t="shared" si="0"/>
        <v>2762084</v>
      </c>
      <c r="P13" s="31">
        <f t="shared" si="0"/>
        <v>2634821</v>
      </c>
      <c r="Q13" s="31">
        <f t="shared" si="0"/>
        <v>0</v>
      </c>
      <c r="R13" s="31">
        <f t="shared" si="0"/>
        <v>5396905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1233523</v>
      </c>
      <c r="X13" s="31">
        <f t="shared" si="0"/>
        <v>-1151537</v>
      </c>
      <c r="Y13" s="31">
        <f t="shared" si="0"/>
        <v>2385060</v>
      </c>
      <c r="Z13" s="32">
        <f>+IF(X13&lt;&gt;0,+(Y13/X13)*100,0)</f>
        <v>-207.1197017551325</v>
      </c>
      <c r="AA13" s="33">
        <f>SUM(AA6:AA12)</f>
        <v>3784631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14240167</v>
      </c>
      <c r="D17" s="18"/>
      <c r="E17" s="19">
        <v>8000000</v>
      </c>
      <c r="F17" s="20">
        <v>4000000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4400003</v>
      </c>
      <c r="Y17" s="24">
        <v>-4400003</v>
      </c>
      <c r="Z17" s="25">
        <v>-100</v>
      </c>
      <c r="AA17" s="26">
        <v>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4000000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4400003</v>
      </c>
      <c r="Y25" s="36">
        <f t="shared" si="1"/>
        <v>-4400003</v>
      </c>
      <c r="Z25" s="37">
        <f>+IF(X25&lt;&gt;0,+(Y25/X25)*100,0)</f>
        <v>-100</v>
      </c>
      <c r="AA25" s="38">
        <f>SUM(AA15:AA24)</f>
        <v>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12423735</v>
      </c>
      <c r="D26" s="29">
        <f>+D13+D25</f>
        <v>0</v>
      </c>
      <c r="E26" s="30">
        <f t="shared" si="2"/>
        <v>384632</v>
      </c>
      <c r="F26" s="31">
        <f t="shared" si="2"/>
        <v>7784631</v>
      </c>
      <c r="G26" s="31">
        <f t="shared" si="2"/>
        <v>0</v>
      </c>
      <c r="H26" s="31">
        <f t="shared" si="2"/>
        <v>2675190</v>
      </c>
      <c r="I26" s="31">
        <f t="shared" si="2"/>
        <v>-13701014</v>
      </c>
      <c r="J26" s="31">
        <f t="shared" si="2"/>
        <v>-11025824</v>
      </c>
      <c r="K26" s="31">
        <f t="shared" si="2"/>
        <v>2696864</v>
      </c>
      <c r="L26" s="31">
        <f t="shared" si="2"/>
        <v>2760706</v>
      </c>
      <c r="M26" s="31">
        <f t="shared" si="2"/>
        <v>1404872</v>
      </c>
      <c r="N26" s="31">
        <f t="shared" si="2"/>
        <v>6862442</v>
      </c>
      <c r="O26" s="31">
        <f t="shared" si="2"/>
        <v>2762084</v>
      </c>
      <c r="P26" s="31">
        <f t="shared" si="2"/>
        <v>2634821</v>
      </c>
      <c r="Q26" s="31">
        <f t="shared" si="2"/>
        <v>0</v>
      </c>
      <c r="R26" s="31">
        <f t="shared" si="2"/>
        <v>5396905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1233523</v>
      </c>
      <c r="X26" s="31">
        <f t="shared" si="2"/>
        <v>3248466</v>
      </c>
      <c r="Y26" s="31">
        <f t="shared" si="2"/>
        <v>-2014943</v>
      </c>
      <c r="Z26" s="32">
        <f>+IF(X26&lt;&gt;0,+(Y26/X26)*100,0)</f>
        <v>-62.027523144770477</v>
      </c>
      <c r="AA26" s="33">
        <f>+AA13+AA25</f>
        <v>7784631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-159126</v>
      </c>
      <c r="D31" s="18"/>
      <c r="E31" s="19"/>
      <c r="F31" s="20"/>
      <c r="G31" s="20"/>
      <c r="H31" s="20">
        <v>-1037</v>
      </c>
      <c r="I31" s="20">
        <v>-1450</v>
      </c>
      <c r="J31" s="20">
        <v>-2487</v>
      </c>
      <c r="K31" s="20">
        <v>-1221</v>
      </c>
      <c r="L31" s="20">
        <v>-928</v>
      </c>
      <c r="M31" s="20">
        <v>-354</v>
      </c>
      <c r="N31" s="20">
        <v>-2503</v>
      </c>
      <c r="O31" s="20">
        <v>-322</v>
      </c>
      <c r="P31" s="20">
        <v>-334</v>
      </c>
      <c r="Q31" s="20"/>
      <c r="R31" s="20">
        <v>-656</v>
      </c>
      <c r="S31" s="20"/>
      <c r="T31" s="20"/>
      <c r="U31" s="20"/>
      <c r="V31" s="20"/>
      <c r="W31" s="20">
        <v>-5646</v>
      </c>
      <c r="X31" s="20"/>
      <c r="Y31" s="20">
        <v>-5646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14018759</v>
      </c>
      <c r="D32" s="18"/>
      <c r="E32" s="19"/>
      <c r="F32" s="20"/>
      <c r="G32" s="20"/>
      <c r="H32" s="20">
        <v>-81437</v>
      </c>
      <c r="I32" s="20">
        <v>2279142</v>
      </c>
      <c r="J32" s="20">
        <v>2197705</v>
      </c>
      <c r="K32" s="20">
        <v>1260528</v>
      </c>
      <c r="L32" s="20">
        <v>-99755</v>
      </c>
      <c r="M32" s="20">
        <v>-1290020</v>
      </c>
      <c r="N32" s="20">
        <v>-129247</v>
      </c>
      <c r="O32" s="20">
        <v>-33712</v>
      </c>
      <c r="P32" s="20">
        <v>-66008</v>
      </c>
      <c r="Q32" s="20"/>
      <c r="R32" s="20">
        <v>-99720</v>
      </c>
      <c r="S32" s="20"/>
      <c r="T32" s="20"/>
      <c r="U32" s="20"/>
      <c r="V32" s="20"/>
      <c r="W32" s="20">
        <v>1968738</v>
      </c>
      <c r="X32" s="20"/>
      <c r="Y32" s="20">
        <v>1968738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14932631</v>
      </c>
      <c r="D35" s="18"/>
      <c r="E35" s="19"/>
      <c r="F35" s="20"/>
      <c r="G35" s="20"/>
      <c r="H35" s="20">
        <v>323766</v>
      </c>
      <c r="I35" s="20">
        <v>355890</v>
      </c>
      <c r="J35" s="20">
        <v>679656</v>
      </c>
      <c r="K35" s="20">
        <v>363361</v>
      </c>
      <c r="L35" s="20">
        <v>372269</v>
      </c>
      <c r="M35" s="20">
        <v>349521</v>
      </c>
      <c r="N35" s="20">
        <v>1085151</v>
      </c>
      <c r="O35" s="20">
        <v>364417</v>
      </c>
      <c r="P35" s="20">
        <v>345936</v>
      </c>
      <c r="Q35" s="20"/>
      <c r="R35" s="20">
        <v>710353</v>
      </c>
      <c r="S35" s="20"/>
      <c r="T35" s="20"/>
      <c r="U35" s="20"/>
      <c r="V35" s="20"/>
      <c r="W35" s="20">
        <v>2475160</v>
      </c>
      <c r="X35" s="20"/>
      <c r="Y35" s="20">
        <v>2475160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29195902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241292</v>
      </c>
      <c r="I37" s="31">
        <f t="shared" si="3"/>
        <v>2633582</v>
      </c>
      <c r="J37" s="31">
        <f t="shared" si="3"/>
        <v>2874874</v>
      </c>
      <c r="K37" s="31">
        <f t="shared" si="3"/>
        <v>1622668</v>
      </c>
      <c r="L37" s="31">
        <f t="shared" si="3"/>
        <v>271586</v>
      </c>
      <c r="M37" s="31">
        <f t="shared" si="3"/>
        <v>-940853</v>
      </c>
      <c r="N37" s="31">
        <f t="shared" si="3"/>
        <v>953401</v>
      </c>
      <c r="O37" s="31">
        <f t="shared" si="3"/>
        <v>330383</v>
      </c>
      <c r="P37" s="31">
        <f t="shared" si="3"/>
        <v>279594</v>
      </c>
      <c r="Q37" s="31">
        <f t="shared" si="3"/>
        <v>0</v>
      </c>
      <c r="R37" s="31">
        <f t="shared" si="3"/>
        <v>609977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4438252</v>
      </c>
      <c r="X37" s="31">
        <f t="shared" si="3"/>
        <v>0</v>
      </c>
      <c r="Y37" s="31">
        <f t="shared" si="3"/>
        <v>4438252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29195902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241292</v>
      </c>
      <c r="I44" s="31">
        <f t="shared" si="5"/>
        <v>2633582</v>
      </c>
      <c r="J44" s="31">
        <f t="shared" si="5"/>
        <v>2874874</v>
      </c>
      <c r="K44" s="31">
        <f t="shared" si="5"/>
        <v>1622668</v>
      </c>
      <c r="L44" s="31">
        <f t="shared" si="5"/>
        <v>271586</v>
      </c>
      <c r="M44" s="31">
        <f t="shared" si="5"/>
        <v>-940853</v>
      </c>
      <c r="N44" s="31">
        <f t="shared" si="5"/>
        <v>953401</v>
      </c>
      <c r="O44" s="31">
        <f t="shared" si="5"/>
        <v>330383</v>
      </c>
      <c r="P44" s="31">
        <f t="shared" si="5"/>
        <v>279594</v>
      </c>
      <c r="Q44" s="31">
        <f t="shared" si="5"/>
        <v>0</v>
      </c>
      <c r="R44" s="31">
        <f t="shared" si="5"/>
        <v>609977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4438252</v>
      </c>
      <c r="X44" s="31">
        <f t="shared" si="5"/>
        <v>0</v>
      </c>
      <c r="Y44" s="31">
        <f t="shared" si="5"/>
        <v>4438252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-16772167</v>
      </c>
      <c r="D45" s="42">
        <f t="shared" si="6"/>
        <v>0</v>
      </c>
      <c r="E45" s="43">
        <f t="shared" si="6"/>
        <v>384632</v>
      </c>
      <c r="F45" s="44">
        <f t="shared" si="6"/>
        <v>7784631</v>
      </c>
      <c r="G45" s="44">
        <f t="shared" si="6"/>
        <v>0</v>
      </c>
      <c r="H45" s="44">
        <f t="shared" si="6"/>
        <v>2433898</v>
      </c>
      <c r="I45" s="44">
        <f t="shared" si="6"/>
        <v>-16334596</v>
      </c>
      <c r="J45" s="44">
        <f t="shared" si="6"/>
        <v>-13900698</v>
      </c>
      <c r="K45" s="44">
        <f t="shared" si="6"/>
        <v>1074196</v>
      </c>
      <c r="L45" s="44">
        <f t="shared" si="6"/>
        <v>2489120</v>
      </c>
      <c r="M45" s="44">
        <f t="shared" si="6"/>
        <v>2345725</v>
      </c>
      <c r="N45" s="44">
        <f t="shared" si="6"/>
        <v>5909041</v>
      </c>
      <c r="O45" s="44">
        <f t="shared" si="6"/>
        <v>2431701</v>
      </c>
      <c r="P45" s="44">
        <f t="shared" si="6"/>
        <v>2355227</v>
      </c>
      <c r="Q45" s="44">
        <f t="shared" si="6"/>
        <v>0</v>
      </c>
      <c r="R45" s="44">
        <f t="shared" si="6"/>
        <v>4786928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-3204729</v>
      </c>
      <c r="X45" s="44">
        <f t="shared" si="6"/>
        <v>3248466</v>
      </c>
      <c r="Y45" s="44">
        <f t="shared" si="6"/>
        <v>-6453195</v>
      </c>
      <c r="Z45" s="45">
        <f>+IF(X45&lt;&gt;0,+(Y45/X45)*100,0)</f>
        <v>-198.65361065807676</v>
      </c>
      <c r="AA45" s="46">
        <f>+AA26-AA44</f>
        <v>7784631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384632</v>
      </c>
      <c r="F47" s="20">
        <v>7784632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3248477</v>
      </c>
      <c r="Y47" s="20">
        <v>-3248477</v>
      </c>
      <c r="Z47" s="47">
        <v>-100</v>
      </c>
      <c r="AA47" s="22">
        <v>7784632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384632</v>
      </c>
      <c r="F50" s="52">
        <f t="shared" si="7"/>
        <v>7784632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3248477</v>
      </c>
      <c r="Y50" s="52">
        <f t="shared" si="7"/>
        <v>-3248477</v>
      </c>
      <c r="Z50" s="53">
        <f>+IF(X50&lt;&gt;0,+(Y50/X50)*100,0)</f>
        <v>-100</v>
      </c>
      <c r="AA50" s="54">
        <f>SUM(AA47:AA49)</f>
        <v>7784632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-32840614</v>
      </c>
      <c r="F6" s="20">
        <v>-40428102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-30321081</v>
      </c>
      <c r="Y6" s="20">
        <v>30321081</v>
      </c>
      <c r="Z6" s="21">
        <v>-100</v>
      </c>
      <c r="AA6" s="22">
        <v>-40428102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-299049</v>
      </c>
      <c r="J7" s="20">
        <v>-299049</v>
      </c>
      <c r="K7" s="20">
        <v>-958026</v>
      </c>
      <c r="L7" s="20"/>
      <c r="M7" s="20"/>
      <c r="N7" s="20">
        <v>-958026</v>
      </c>
      <c r="O7" s="20"/>
      <c r="P7" s="20"/>
      <c r="Q7" s="20"/>
      <c r="R7" s="20"/>
      <c r="S7" s="20"/>
      <c r="T7" s="20"/>
      <c r="U7" s="20"/>
      <c r="V7" s="20"/>
      <c r="W7" s="20">
        <v>-1257075</v>
      </c>
      <c r="X7" s="20"/>
      <c r="Y7" s="20">
        <v>-1257075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1047004</v>
      </c>
      <c r="D12" s="18"/>
      <c r="E12" s="19">
        <v>-897214</v>
      </c>
      <c r="F12" s="20">
        <v>-897213</v>
      </c>
      <c r="G12" s="20"/>
      <c r="H12" s="20"/>
      <c r="I12" s="20">
        <v>-37689</v>
      </c>
      <c r="J12" s="20">
        <v>-37689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-37689</v>
      </c>
      <c r="X12" s="20">
        <v>-672912</v>
      </c>
      <c r="Y12" s="20">
        <v>635223</v>
      </c>
      <c r="Z12" s="21">
        <v>-94.39911905271417</v>
      </c>
      <c r="AA12" s="22">
        <v>-897213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1047004</v>
      </c>
      <c r="D13" s="29">
        <f>SUM(D6:D12)</f>
        <v>0</v>
      </c>
      <c r="E13" s="30">
        <f t="shared" si="0"/>
        <v>-33737828</v>
      </c>
      <c r="F13" s="31">
        <f t="shared" si="0"/>
        <v>-41325315</v>
      </c>
      <c r="G13" s="31">
        <f t="shared" si="0"/>
        <v>0</v>
      </c>
      <c r="H13" s="31">
        <f t="shared" si="0"/>
        <v>0</v>
      </c>
      <c r="I13" s="31">
        <f t="shared" si="0"/>
        <v>-336738</v>
      </c>
      <c r="J13" s="31">
        <f t="shared" si="0"/>
        <v>-336738</v>
      </c>
      <c r="K13" s="31">
        <f t="shared" si="0"/>
        <v>-958026</v>
      </c>
      <c r="L13" s="31">
        <f t="shared" si="0"/>
        <v>0</v>
      </c>
      <c r="M13" s="31">
        <f t="shared" si="0"/>
        <v>0</v>
      </c>
      <c r="N13" s="31">
        <f t="shared" si="0"/>
        <v>-958026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-1294764</v>
      </c>
      <c r="X13" s="31">
        <f t="shared" si="0"/>
        <v>-30993993</v>
      </c>
      <c r="Y13" s="31">
        <f t="shared" si="0"/>
        <v>29699229</v>
      </c>
      <c r="Z13" s="32">
        <f>+IF(X13&lt;&gt;0,+(Y13/X13)*100,0)</f>
        <v>-95.822532450078313</v>
      </c>
      <c r="AA13" s="33">
        <f>SUM(AA6:AA12)</f>
        <v>-41325315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7461575</v>
      </c>
      <c r="D17" s="18"/>
      <c r="E17" s="19">
        <v>7680000</v>
      </c>
      <c r="F17" s="20">
        <v>7587504</v>
      </c>
      <c r="G17" s="24"/>
      <c r="H17" s="24"/>
      <c r="I17" s="24">
        <v>113733185</v>
      </c>
      <c r="J17" s="20">
        <v>113733185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113733185</v>
      </c>
      <c r="X17" s="20">
        <v>5563178</v>
      </c>
      <c r="Y17" s="24">
        <v>108170007</v>
      </c>
      <c r="Z17" s="25">
        <v>1944.3923419311768</v>
      </c>
      <c r="AA17" s="26">
        <v>7587504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7461575</v>
      </c>
      <c r="D25" s="29">
        <f t="shared" ref="D25:Y25" si="1">SUM(D15:D24)</f>
        <v>0</v>
      </c>
      <c r="E25" s="35">
        <f t="shared" si="1"/>
        <v>7680000</v>
      </c>
      <c r="F25" s="36">
        <f t="shared" si="1"/>
        <v>7587504</v>
      </c>
      <c r="G25" s="36">
        <f t="shared" si="1"/>
        <v>0</v>
      </c>
      <c r="H25" s="36">
        <f t="shared" si="1"/>
        <v>0</v>
      </c>
      <c r="I25" s="36">
        <f t="shared" si="1"/>
        <v>113733185</v>
      </c>
      <c r="J25" s="36">
        <f t="shared" si="1"/>
        <v>113733185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113733185</v>
      </c>
      <c r="X25" s="36">
        <f t="shared" si="1"/>
        <v>5563178</v>
      </c>
      <c r="Y25" s="36">
        <f t="shared" si="1"/>
        <v>108170007</v>
      </c>
      <c r="Z25" s="37">
        <f>+IF(X25&lt;&gt;0,+(Y25/X25)*100,0)</f>
        <v>1944.3923419311768</v>
      </c>
      <c r="AA25" s="38">
        <f>SUM(AA15:AA24)</f>
        <v>7587504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8508579</v>
      </c>
      <c r="D26" s="29">
        <f>+D13+D25</f>
        <v>0</v>
      </c>
      <c r="E26" s="30">
        <f t="shared" si="2"/>
        <v>-26057828</v>
      </c>
      <c r="F26" s="31">
        <f t="shared" si="2"/>
        <v>-33737811</v>
      </c>
      <c r="G26" s="31">
        <f t="shared" si="2"/>
        <v>0</v>
      </c>
      <c r="H26" s="31">
        <f t="shared" si="2"/>
        <v>0</v>
      </c>
      <c r="I26" s="31">
        <f t="shared" si="2"/>
        <v>113396447</v>
      </c>
      <c r="J26" s="31">
        <f t="shared" si="2"/>
        <v>113396447</v>
      </c>
      <c r="K26" s="31">
        <f t="shared" si="2"/>
        <v>-958026</v>
      </c>
      <c r="L26" s="31">
        <f t="shared" si="2"/>
        <v>0</v>
      </c>
      <c r="M26" s="31">
        <f t="shared" si="2"/>
        <v>0</v>
      </c>
      <c r="N26" s="31">
        <f t="shared" si="2"/>
        <v>-958026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112438421</v>
      </c>
      <c r="X26" s="31">
        <f t="shared" si="2"/>
        <v>-25430815</v>
      </c>
      <c r="Y26" s="31">
        <f t="shared" si="2"/>
        <v>137869236</v>
      </c>
      <c r="Z26" s="32">
        <f>+IF(X26&lt;&gt;0,+(Y26/X26)*100,0)</f>
        <v>-542.13455604942271</v>
      </c>
      <c r="AA26" s="33">
        <f>+AA13+AA25</f>
        <v>-33737811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-3570965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-2678220</v>
      </c>
      <c r="Y32" s="20">
        <v>2678220</v>
      </c>
      <c r="Z32" s="21">
        <v>-100</v>
      </c>
      <c r="AA32" s="22">
        <v>-3570965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-3570965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-2678220</v>
      </c>
      <c r="Y37" s="31">
        <f t="shared" si="3"/>
        <v>2678220</v>
      </c>
      <c r="Z37" s="32">
        <f>+IF(X37&lt;&gt;0,+(Y37/X37)*100,0)</f>
        <v>-100</v>
      </c>
      <c r="AA37" s="33">
        <f>SUM(AA29:AA36)</f>
        <v>-3570965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-3570965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-2678220</v>
      </c>
      <c r="Y44" s="31">
        <f t="shared" si="5"/>
        <v>2678220</v>
      </c>
      <c r="Z44" s="32">
        <f>+IF(X44&lt;&gt;0,+(Y44/X44)*100,0)</f>
        <v>-100</v>
      </c>
      <c r="AA44" s="33">
        <f>+AA37+AA43</f>
        <v>-3570965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8508579</v>
      </c>
      <c r="D45" s="42">
        <f t="shared" si="6"/>
        <v>0</v>
      </c>
      <c r="E45" s="43">
        <f t="shared" si="6"/>
        <v>-26057828</v>
      </c>
      <c r="F45" s="44">
        <f t="shared" si="6"/>
        <v>-30166846</v>
      </c>
      <c r="G45" s="44">
        <f t="shared" si="6"/>
        <v>0</v>
      </c>
      <c r="H45" s="44">
        <f t="shared" si="6"/>
        <v>0</v>
      </c>
      <c r="I45" s="44">
        <f t="shared" si="6"/>
        <v>113396447</v>
      </c>
      <c r="J45" s="44">
        <f t="shared" si="6"/>
        <v>113396447</v>
      </c>
      <c r="K45" s="44">
        <f t="shared" si="6"/>
        <v>-958026</v>
      </c>
      <c r="L45" s="44">
        <f t="shared" si="6"/>
        <v>0</v>
      </c>
      <c r="M45" s="44">
        <f t="shared" si="6"/>
        <v>0</v>
      </c>
      <c r="N45" s="44">
        <f t="shared" si="6"/>
        <v>-958026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112438421</v>
      </c>
      <c r="X45" s="44">
        <f t="shared" si="6"/>
        <v>-22752595</v>
      </c>
      <c r="Y45" s="44">
        <f t="shared" si="6"/>
        <v>135191016</v>
      </c>
      <c r="Z45" s="45">
        <f>+IF(X45&lt;&gt;0,+(Y45/X45)*100,0)</f>
        <v>-594.1784486560764</v>
      </c>
      <c r="AA45" s="46">
        <f>+AA26-AA44</f>
        <v>-30166846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82336753</v>
      </c>
      <c r="D6" s="18"/>
      <c r="E6" s="19">
        <v>-38022768</v>
      </c>
      <c r="F6" s="20">
        <v>51111402</v>
      </c>
      <c r="G6" s="20">
        <v>78885903</v>
      </c>
      <c r="H6" s="20">
        <v>-6252230</v>
      </c>
      <c r="I6" s="20">
        <v>-1848636</v>
      </c>
      <c r="J6" s="20">
        <v>70785037</v>
      </c>
      <c r="K6" s="20">
        <v>-61288</v>
      </c>
      <c r="L6" s="20">
        <v>-2587403</v>
      </c>
      <c r="M6" s="20">
        <v>-4187332</v>
      </c>
      <c r="N6" s="20">
        <v>-6836023</v>
      </c>
      <c r="O6" s="20">
        <v>-3136519</v>
      </c>
      <c r="P6" s="20">
        <v>-1492037</v>
      </c>
      <c r="Q6" s="20">
        <v>-1583390</v>
      </c>
      <c r="R6" s="20">
        <v>-6211946</v>
      </c>
      <c r="S6" s="20"/>
      <c r="T6" s="20"/>
      <c r="U6" s="20"/>
      <c r="V6" s="20"/>
      <c r="W6" s="20">
        <v>57737068</v>
      </c>
      <c r="X6" s="20">
        <v>59328227</v>
      </c>
      <c r="Y6" s="20">
        <v>-1591159</v>
      </c>
      <c r="Z6" s="21">
        <v>-2.6819594659385317</v>
      </c>
      <c r="AA6" s="22">
        <v>51111402</v>
      </c>
    </row>
    <row r="7" spans="1:27" x14ac:dyDescent="0.25">
      <c r="A7" s="23" t="s">
        <v>35</v>
      </c>
      <c r="B7" s="17" t="s">
        <v>32</v>
      </c>
      <c r="C7" s="18">
        <v>4569706</v>
      </c>
      <c r="D7" s="18"/>
      <c r="E7" s="19">
        <v>6161965</v>
      </c>
      <c r="F7" s="20">
        <v>8592148</v>
      </c>
      <c r="G7" s="20">
        <v>10590798</v>
      </c>
      <c r="H7" s="20">
        <v>-2465127</v>
      </c>
      <c r="I7" s="20">
        <v>531033</v>
      </c>
      <c r="J7" s="20">
        <v>8656704</v>
      </c>
      <c r="K7" s="20">
        <v>936593</v>
      </c>
      <c r="L7" s="20">
        <v>52783</v>
      </c>
      <c r="M7" s="20">
        <v>919445</v>
      </c>
      <c r="N7" s="20">
        <v>1908821</v>
      </c>
      <c r="O7" s="20">
        <v>995733</v>
      </c>
      <c r="P7" s="20">
        <v>-596156</v>
      </c>
      <c r="Q7" s="20">
        <v>615697</v>
      </c>
      <c r="R7" s="20">
        <v>1015274</v>
      </c>
      <c r="S7" s="20"/>
      <c r="T7" s="20"/>
      <c r="U7" s="20"/>
      <c r="V7" s="20"/>
      <c r="W7" s="20">
        <v>11580799</v>
      </c>
      <c r="X7" s="20">
        <v>7936510</v>
      </c>
      <c r="Y7" s="20">
        <v>3644289</v>
      </c>
      <c r="Z7" s="21">
        <v>45.918029461312337</v>
      </c>
      <c r="AA7" s="22">
        <v>8592148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</v>
      </c>
      <c r="F10" s="20">
        <v>-250000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-239997</v>
      </c>
      <c r="Y10" s="20">
        <v>239997</v>
      </c>
      <c r="Z10" s="21">
        <v>-100</v>
      </c>
      <c r="AA10" s="22">
        <v>-250000</v>
      </c>
    </row>
    <row r="11" spans="1:27" x14ac:dyDescent="0.25">
      <c r="A11" s="23" t="s">
        <v>39</v>
      </c>
      <c r="B11" s="17" t="s">
        <v>32</v>
      </c>
      <c r="C11" s="18">
        <v>13756977</v>
      </c>
      <c r="D11" s="18"/>
      <c r="E11" s="19"/>
      <c r="F11" s="20">
        <v>13756980</v>
      </c>
      <c r="G11" s="24">
        <v>13824395</v>
      </c>
      <c r="H11" s="24">
        <v>1107096</v>
      </c>
      <c r="I11" s="24">
        <v>320013</v>
      </c>
      <c r="J11" s="20">
        <v>15251504</v>
      </c>
      <c r="K11" s="24">
        <v>203026</v>
      </c>
      <c r="L11" s="24">
        <v>545077</v>
      </c>
      <c r="M11" s="20">
        <v>719680</v>
      </c>
      <c r="N11" s="24">
        <v>1467783</v>
      </c>
      <c r="O11" s="24">
        <v>602035</v>
      </c>
      <c r="P11" s="24">
        <v>273896</v>
      </c>
      <c r="Q11" s="20">
        <v>319480</v>
      </c>
      <c r="R11" s="24">
        <v>1195411</v>
      </c>
      <c r="S11" s="24"/>
      <c r="T11" s="20"/>
      <c r="U11" s="24"/>
      <c r="V11" s="24"/>
      <c r="W11" s="24">
        <v>17914698</v>
      </c>
      <c r="X11" s="20">
        <v>13756980</v>
      </c>
      <c r="Y11" s="24">
        <v>4157718</v>
      </c>
      <c r="Z11" s="25">
        <v>30.222606996593733</v>
      </c>
      <c r="AA11" s="26">
        <v>13756980</v>
      </c>
    </row>
    <row r="12" spans="1:27" x14ac:dyDescent="0.25">
      <c r="A12" s="23" t="s">
        <v>40</v>
      </c>
      <c r="B12" s="17" t="s">
        <v>32</v>
      </c>
      <c r="C12" s="18">
        <v>-570148</v>
      </c>
      <c r="D12" s="18"/>
      <c r="E12" s="19"/>
      <c r="F12" s="20">
        <v>-1828030</v>
      </c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>
        <v>-1828030</v>
      </c>
      <c r="Y12" s="20">
        <v>1257883</v>
      </c>
      <c r="Z12" s="21">
        <v>-68.810851025420803</v>
      </c>
      <c r="AA12" s="22">
        <v>-1828030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100093288</v>
      </c>
      <c r="D13" s="29">
        <f>SUM(D6:D12)</f>
        <v>0</v>
      </c>
      <c r="E13" s="30">
        <f t="shared" si="0"/>
        <v>-32260803</v>
      </c>
      <c r="F13" s="31">
        <f t="shared" si="0"/>
        <v>71382500</v>
      </c>
      <c r="G13" s="31">
        <f t="shared" si="0"/>
        <v>102730949</v>
      </c>
      <c r="H13" s="31">
        <f t="shared" si="0"/>
        <v>-7610261</v>
      </c>
      <c r="I13" s="31">
        <f t="shared" si="0"/>
        <v>-997590</v>
      </c>
      <c r="J13" s="31">
        <f t="shared" si="0"/>
        <v>94123098</v>
      </c>
      <c r="K13" s="31">
        <f t="shared" si="0"/>
        <v>1078331</v>
      </c>
      <c r="L13" s="31">
        <f t="shared" si="0"/>
        <v>-1989543</v>
      </c>
      <c r="M13" s="31">
        <f t="shared" si="0"/>
        <v>-2548207</v>
      </c>
      <c r="N13" s="31">
        <f t="shared" si="0"/>
        <v>-3459419</v>
      </c>
      <c r="O13" s="31">
        <f t="shared" si="0"/>
        <v>-1538751</v>
      </c>
      <c r="P13" s="31">
        <f t="shared" si="0"/>
        <v>-1814297</v>
      </c>
      <c r="Q13" s="31">
        <f t="shared" si="0"/>
        <v>-648213</v>
      </c>
      <c r="R13" s="31">
        <f t="shared" si="0"/>
        <v>-4001261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86662418</v>
      </c>
      <c r="X13" s="31">
        <f t="shared" si="0"/>
        <v>78953690</v>
      </c>
      <c r="Y13" s="31">
        <f t="shared" si="0"/>
        <v>7708728</v>
      </c>
      <c r="Z13" s="32">
        <f>+IF(X13&lt;&gt;0,+(Y13/X13)*100,0)</f>
        <v>9.7636069954425189</v>
      </c>
      <c r="AA13" s="33">
        <f>SUM(AA6:AA12)</f>
        <v>71382500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-74577600</v>
      </c>
      <c r="D17" s="18"/>
      <c r="E17" s="19">
        <v>51499667</v>
      </c>
      <c r="F17" s="20">
        <v>-28660311</v>
      </c>
      <c r="G17" s="24">
        <v>-75203275</v>
      </c>
      <c r="H17" s="24">
        <v>8455752</v>
      </c>
      <c r="I17" s="24">
        <v>2133413</v>
      </c>
      <c r="J17" s="20">
        <v>-64614110</v>
      </c>
      <c r="K17" s="24">
        <v>1328915</v>
      </c>
      <c r="L17" s="24">
        <v>3632559</v>
      </c>
      <c r="M17" s="20">
        <v>-28416</v>
      </c>
      <c r="N17" s="24">
        <v>4933058</v>
      </c>
      <c r="O17" s="24">
        <v>4012268</v>
      </c>
      <c r="P17" s="24">
        <v>3086931</v>
      </c>
      <c r="Q17" s="20">
        <v>2253879</v>
      </c>
      <c r="R17" s="24">
        <v>9353078</v>
      </c>
      <c r="S17" s="24"/>
      <c r="T17" s="20"/>
      <c r="U17" s="24"/>
      <c r="V17" s="24"/>
      <c r="W17" s="24">
        <v>-50327974</v>
      </c>
      <c r="X17" s="20">
        <v>-38179137</v>
      </c>
      <c r="Y17" s="24">
        <v>-12148837</v>
      </c>
      <c r="Z17" s="25">
        <v>31.820617108238984</v>
      </c>
      <c r="AA17" s="26">
        <v>-28660311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-74577600</v>
      </c>
      <c r="D25" s="29">
        <f t="shared" ref="D25:Y25" si="1">SUM(D15:D24)</f>
        <v>0</v>
      </c>
      <c r="E25" s="35">
        <f t="shared" si="1"/>
        <v>51499667</v>
      </c>
      <c r="F25" s="36">
        <f t="shared" si="1"/>
        <v>-28660311</v>
      </c>
      <c r="G25" s="36">
        <f t="shared" si="1"/>
        <v>-75203275</v>
      </c>
      <c r="H25" s="36">
        <f t="shared" si="1"/>
        <v>8455752</v>
      </c>
      <c r="I25" s="36">
        <f t="shared" si="1"/>
        <v>2133413</v>
      </c>
      <c r="J25" s="36">
        <f t="shared" si="1"/>
        <v>-64614110</v>
      </c>
      <c r="K25" s="36">
        <f t="shared" si="1"/>
        <v>1328915</v>
      </c>
      <c r="L25" s="36">
        <f t="shared" si="1"/>
        <v>3632559</v>
      </c>
      <c r="M25" s="36">
        <f t="shared" si="1"/>
        <v>-28416</v>
      </c>
      <c r="N25" s="36">
        <f t="shared" si="1"/>
        <v>4933058</v>
      </c>
      <c r="O25" s="36">
        <f t="shared" si="1"/>
        <v>4012268</v>
      </c>
      <c r="P25" s="36">
        <f t="shared" si="1"/>
        <v>3086931</v>
      </c>
      <c r="Q25" s="36">
        <f t="shared" si="1"/>
        <v>2253879</v>
      </c>
      <c r="R25" s="36">
        <f t="shared" si="1"/>
        <v>9353078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-50327974</v>
      </c>
      <c r="X25" s="36">
        <f t="shared" si="1"/>
        <v>-38179137</v>
      </c>
      <c r="Y25" s="36">
        <f t="shared" si="1"/>
        <v>-12148837</v>
      </c>
      <c r="Z25" s="37">
        <f>+IF(X25&lt;&gt;0,+(Y25/X25)*100,0)</f>
        <v>31.820617108238984</v>
      </c>
      <c r="AA25" s="38">
        <f>SUM(AA15:AA24)</f>
        <v>-28660311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25515688</v>
      </c>
      <c r="D26" s="29">
        <f>+D13+D25</f>
        <v>0</v>
      </c>
      <c r="E26" s="30">
        <f t="shared" si="2"/>
        <v>19238864</v>
      </c>
      <c r="F26" s="31">
        <f t="shared" si="2"/>
        <v>42722189</v>
      </c>
      <c r="G26" s="31">
        <f t="shared" si="2"/>
        <v>27527674</v>
      </c>
      <c r="H26" s="31">
        <f t="shared" si="2"/>
        <v>845491</v>
      </c>
      <c r="I26" s="31">
        <f t="shared" si="2"/>
        <v>1135823</v>
      </c>
      <c r="J26" s="31">
        <f t="shared" si="2"/>
        <v>29508988</v>
      </c>
      <c r="K26" s="31">
        <f t="shared" si="2"/>
        <v>2407246</v>
      </c>
      <c r="L26" s="31">
        <f t="shared" si="2"/>
        <v>1643016</v>
      </c>
      <c r="M26" s="31">
        <f t="shared" si="2"/>
        <v>-2576623</v>
      </c>
      <c r="N26" s="31">
        <f t="shared" si="2"/>
        <v>1473639</v>
      </c>
      <c r="O26" s="31">
        <f t="shared" si="2"/>
        <v>2473517</v>
      </c>
      <c r="P26" s="31">
        <f t="shared" si="2"/>
        <v>1272634</v>
      </c>
      <c r="Q26" s="31">
        <f t="shared" si="2"/>
        <v>1605666</v>
      </c>
      <c r="R26" s="31">
        <f t="shared" si="2"/>
        <v>5351817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36334444</v>
      </c>
      <c r="X26" s="31">
        <f t="shared" si="2"/>
        <v>40774553</v>
      </c>
      <c r="Y26" s="31">
        <f t="shared" si="2"/>
        <v>-4440109</v>
      </c>
      <c r="Z26" s="32">
        <f>+IF(X26&lt;&gt;0,+(Y26/X26)*100,0)</f>
        <v>-10.889411834876523</v>
      </c>
      <c r="AA26" s="33">
        <f>+AA13+AA25</f>
        <v>42722189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-46512</v>
      </c>
      <c r="D31" s="18"/>
      <c r="E31" s="19"/>
      <c r="F31" s="20">
        <v>-46512</v>
      </c>
      <c r="G31" s="20">
        <v>-46512</v>
      </c>
      <c r="H31" s="20">
        <v>-1484</v>
      </c>
      <c r="I31" s="20"/>
      <c r="J31" s="20">
        <v>-47996</v>
      </c>
      <c r="K31" s="20">
        <v>-3624</v>
      </c>
      <c r="L31" s="20">
        <v>-550</v>
      </c>
      <c r="M31" s="20">
        <v>-1386</v>
      </c>
      <c r="N31" s="20">
        <v>-5560</v>
      </c>
      <c r="O31" s="20">
        <v>-1079</v>
      </c>
      <c r="P31" s="20">
        <v>-2852</v>
      </c>
      <c r="Q31" s="20">
        <v>-3723</v>
      </c>
      <c r="R31" s="20">
        <v>-7654</v>
      </c>
      <c r="S31" s="20"/>
      <c r="T31" s="20"/>
      <c r="U31" s="20"/>
      <c r="V31" s="20"/>
      <c r="W31" s="20">
        <v>-61210</v>
      </c>
      <c r="X31" s="20">
        <v>-46512</v>
      </c>
      <c r="Y31" s="20">
        <v>-14698</v>
      </c>
      <c r="Z31" s="21">
        <v>31.600447196422426</v>
      </c>
      <c r="AA31" s="22">
        <v>-46512</v>
      </c>
    </row>
    <row r="32" spans="1:27" x14ac:dyDescent="0.25">
      <c r="A32" s="23" t="s">
        <v>59</v>
      </c>
      <c r="B32" s="17" t="s">
        <v>32</v>
      </c>
      <c r="C32" s="18">
        <v>-487764</v>
      </c>
      <c r="D32" s="18"/>
      <c r="E32" s="19">
        <v>23955919</v>
      </c>
      <c r="F32" s="20">
        <v>25630559</v>
      </c>
      <c r="G32" s="20">
        <v>-5033756</v>
      </c>
      <c r="H32" s="20">
        <v>603277</v>
      </c>
      <c r="I32" s="20">
        <v>16603998</v>
      </c>
      <c r="J32" s="20">
        <v>12173519</v>
      </c>
      <c r="K32" s="20">
        <v>-115181</v>
      </c>
      <c r="L32" s="20">
        <v>43011</v>
      </c>
      <c r="M32" s="20">
        <v>-122612</v>
      </c>
      <c r="N32" s="20">
        <v>-194782</v>
      </c>
      <c r="O32" s="20">
        <v>3918573</v>
      </c>
      <c r="P32" s="20">
        <v>-925934</v>
      </c>
      <c r="Q32" s="20">
        <v>-7243</v>
      </c>
      <c r="R32" s="20">
        <v>2985396</v>
      </c>
      <c r="S32" s="20"/>
      <c r="T32" s="20"/>
      <c r="U32" s="20"/>
      <c r="V32" s="20"/>
      <c r="W32" s="20">
        <v>14964133</v>
      </c>
      <c r="X32" s="20">
        <v>21140357</v>
      </c>
      <c r="Y32" s="20">
        <v>-6176224</v>
      </c>
      <c r="Z32" s="21">
        <v>-29.215324982449449</v>
      </c>
      <c r="AA32" s="22">
        <v>25630559</v>
      </c>
    </row>
    <row r="33" spans="1:27" x14ac:dyDescent="0.25">
      <c r="A33" s="23" t="s">
        <v>60</v>
      </c>
      <c r="B33" s="17" t="s">
        <v>32</v>
      </c>
      <c r="C33" s="18">
        <v>53998632</v>
      </c>
      <c r="D33" s="18"/>
      <c r="E33" s="19"/>
      <c r="F33" s="20">
        <v>52858632</v>
      </c>
      <c r="G33" s="20">
        <v>53998632</v>
      </c>
      <c r="H33" s="20"/>
      <c r="I33" s="20"/>
      <c r="J33" s="20">
        <v>53998632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53998632</v>
      </c>
      <c r="X33" s="20">
        <v>53542632</v>
      </c>
      <c r="Y33" s="20">
        <v>456000</v>
      </c>
      <c r="Z33" s="21">
        <v>0.85165779672542063</v>
      </c>
      <c r="AA33" s="22">
        <v>52858632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11307593</v>
      </c>
      <c r="D35" s="18"/>
      <c r="E35" s="19">
        <v>769359</v>
      </c>
      <c r="F35" s="20">
        <v>12076955</v>
      </c>
      <c r="G35" s="20">
        <v>11712672</v>
      </c>
      <c r="H35" s="20">
        <v>218479</v>
      </c>
      <c r="I35" s="20">
        <v>49382</v>
      </c>
      <c r="J35" s="20">
        <v>11980533</v>
      </c>
      <c r="K35" s="20">
        <v>119929</v>
      </c>
      <c r="L35" s="20">
        <v>148295</v>
      </c>
      <c r="M35" s="20">
        <v>95103</v>
      </c>
      <c r="N35" s="20">
        <v>363327</v>
      </c>
      <c r="O35" s="20">
        <v>96024</v>
      </c>
      <c r="P35" s="20">
        <v>243730</v>
      </c>
      <c r="Q35" s="20">
        <v>13525</v>
      </c>
      <c r="R35" s="20">
        <v>353279</v>
      </c>
      <c r="S35" s="20"/>
      <c r="T35" s="20"/>
      <c r="U35" s="20"/>
      <c r="V35" s="20"/>
      <c r="W35" s="20">
        <v>12697139</v>
      </c>
      <c r="X35" s="20">
        <v>11884613</v>
      </c>
      <c r="Y35" s="20">
        <v>812526</v>
      </c>
      <c r="Z35" s="21">
        <v>6.8367897212976132</v>
      </c>
      <c r="AA35" s="22">
        <v>12076955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64771949</v>
      </c>
      <c r="D37" s="29">
        <f t="shared" ref="D37:Y37" si="3">SUM(D29:D36)</f>
        <v>0</v>
      </c>
      <c r="E37" s="30">
        <f t="shared" si="3"/>
        <v>24725278</v>
      </c>
      <c r="F37" s="31">
        <f t="shared" si="3"/>
        <v>90519634</v>
      </c>
      <c r="G37" s="31">
        <f t="shared" si="3"/>
        <v>60631036</v>
      </c>
      <c r="H37" s="31">
        <f t="shared" si="3"/>
        <v>820272</v>
      </c>
      <c r="I37" s="31">
        <f t="shared" si="3"/>
        <v>16653380</v>
      </c>
      <c r="J37" s="31">
        <f t="shared" si="3"/>
        <v>78104688</v>
      </c>
      <c r="K37" s="31">
        <f t="shared" si="3"/>
        <v>1124</v>
      </c>
      <c r="L37" s="31">
        <f t="shared" si="3"/>
        <v>190756</v>
      </c>
      <c r="M37" s="31">
        <f t="shared" si="3"/>
        <v>-28895</v>
      </c>
      <c r="N37" s="31">
        <f t="shared" si="3"/>
        <v>162985</v>
      </c>
      <c r="O37" s="31">
        <f t="shared" si="3"/>
        <v>4013518</v>
      </c>
      <c r="P37" s="31">
        <f t="shared" si="3"/>
        <v>-685056</v>
      </c>
      <c r="Q37" s="31">
        <f t="shared" si="3"/>
        <v>2559</v>
      </c>
      <c r="R37" s="31">
        <f t="shared" si="3"/>
        <v>3331021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81598694</v>
      </c>
      <c r="X37" s="31">
        <f t="shared" si="3"/>
        <v>86521090</v>
      </c>
      <c r="Y37" s="31">
        <f t="shared" si="3"/>
        <v>-4922396</v>
      </c>
      <c r="Z37" s="32">
        <f>+IF(X37&lt;&gt;0,+(Y37/X37)*100,0)</f>
        <v>-5.6892440906604396</v>
      </c>
      <c r="AA37" s="33">
        <f>SUM(AA29:AA36)</f>
        <v>90519634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64771949</v>
      </c>
      <c r="D44" s="29">
        <f>+D37+D43</f>
        <v>0</v>
      </c>
      <c r="E44" s="30">
        <f t="shared" si="5"/>
        <v>24725278</v>
      </c>
      <c r="F44" s="31">
        <f t="shared" si="5"/>
        <v>90519634</v>
      </c>
      <c r="G44" s="31">
        <f t="shared" si="5"/>
        <v>60631036</v>
      </c>
      <c r="H44" s="31">
        <f t="shared" si="5"/>
        <v>820272</v>
      </c>
      <c r="I44" s="31">
        <f t="shared" si="5"/>
        <v>16653380</v>
      </c>
      <c r="J44" s="31">
        <f t="shared" si="5"/>
        <v>78104688</v>
      </c>
      <c r="K44" s="31">
        <f t="shared" si="5"/>
        <v>1124</v>
      </c>
      <c r="L44" s="31">
        <f t="shared" si="5"/>
        <v>190756</v>
      </c>
      <c r="M44" s="31">
        <f t="shared" si="5"/>
        <v>-28895</v>
      </c>
      <c r="N44" s="31">
        <f t="shared" si="5"/>
        <v>162985</v>
      </c>
      <c r="O44" s="31">
        <f t="shared" si="5"/>
        <v>4013518</v>
      </c>
      <c r="P44" s="31">
        <f t="shared" si="5"/>
        <v>-685056</v>
      </c>
      <c r="Q44" s="31">
        <f t="shared" si="5"/>
        <v>2559</v>
      </c>
      <c r="R44" s="31">
        <f t="shared" si="5"/>
        <v>3331021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81598694</v>
      </c>
      <c r="X44" s="31">
        <f t="shared" si="5"/>
        <v>86521090</v>
      </c>
      <c r="Y44" s="31">
        <f t="shared" si="5"/>
        <v>-4922396</v>
      </c>
      <c r="Z44" s="32">
        <f>+IF(X44&lt;&gt;0,+(Y44/X44)*100,0)</f>
        <v>-5.6892440906604396</v>
      </c>
      <c r="AA44" s="33">
        <f>+AA37+AA43</f>
        <v>90519634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-39256261</v>
      </c>
      <c r="D45" s="42">
        <f t="shared" si="6"/>
        <v>0</v>
      </c>
      <c r="E45" s="43">
        <f t="shared" si="6"/>
        <v>-5486414</v>
      </c>
      <c r="F45" s="44">
        <f t="shared" si="6"/>
        <v>-47797445</v>
      </c>
      <c r="G45" s="44">
        <f t="shared" si="6"/>
        <v>-33103362</v>
      </c>
      <c r="H45" s="44">
        <f t="shared" si="6"/>
        <v>25219</v>
      </c>
      <c r="I45" s="44">
        <f t="shared" si="6"/>
        <v>-15517557</v>
      </c>
      <c r="J45" s="44">
        <f t="shared" si="6"/>
        <v>-48595700</v>
      </c>
      <c r="K45" s="44">
        <f t="shared" si="6"/>
        <v>2406122</v>
      </c>
      <c r="L45" s="44">
        <f t="shared" si="6"/>
        <v>1452260</v>
      </c>
      <c r="M45" s="44">
        <f t="shared" si="6"/>
        <v>-2547728</v>
      </c>
      <c r="N45" s="44">
        <f t="shared" si="6"/>
        <v>1310654</v>
      </c>
      <c r="O45" s="44">
        <f t="shared" si="6"/>
        <v>-1540001</v>
      </c>
      <c r="P45" s="44">
        <f t="shared" si="6"/>
        <v>1957690</v>
      </c>
      <c r="Q45" s="44">
        <f t="shared" si="6"/>
        <v>1603107</v>
      </c>
      <c r="R45" s="44">
        <f t="shared" si="6"/>
        <v>2020796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-45264250</v>
      </c>
      <c r="X45" s="44">
        <f t="shared" si="6"/>
        <v>-45746537</v>
      </c>
      <c r="Y45" s="44">
        <f t="shared" si="6"/>
        <v>482287</v>
      </c>
      <c r="Z45" s="45">
        <f>+IF(X45&lt;&gt;0,+(Y45/X45)*100,0)</f>
        <v>-1.05425903604463</v>
      </c>
      <c r="AA45" s="46">
        <f>+AA26-AA44</f>
        <v>-47797445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-6625936</v>
      </c>
      <c r="F47" s="20">
        <v>-7283305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-5232397</v>
      </c>
      <c r="Y47" s="20">
        <v>5232397</v>
      </c>
      <c r="Z47" s="47">
        <v>-100</v>
      </c>
      <c r="AA47" s="22">
        <v>-7283305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-6625936</v>
      </c>
      <c r="F50" s="52">
        <f t="shared" si="7"/>
        <v>-7283305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-5232397</v>
      </c>
      <c r="Y50" s="52">
        <f t="shared" si="7"/>
        <v>5232397</v>
      </c>
      <c r="Z50" s="53">
        <f>+IF(X50&lt;&gt;0,+(Y50/X50)*100,0)</f>
        <v>-100</v>
      </c>
      <c r="AA50" s="54">
        <f>SUM(AA47:AA49)</f>
        <v>-7283305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10130437</v>
      </c>
      <c r="D7" s="18"/>
      <c r="E7" s="19">
        <v>17733278</v>
      </c>
      <c r="F7" s="20">
        <v>17482589</v>
      </c>
      <c r="G7" s="20">
        <v>914344</v>
      </c>
      <c r="H7" s="20">
        <v>4042415</v>
      </c>
      <c r="I7" s="20">
        <v>-116405</v>
      </c>
      <c r="J7" s="20">
        <v>4840354</v>
      </c>
      <c r="K7" s="20">
        <v>692734</v>
      </c>
      <c r="L7" s="20">
        <v>624545</v>
      </c>
      <c r="M7" s="20">
        <v>900935</v>
      </c>
      <c r="N7" s="20">
        <v>2218214</v>
      </c>
      <c r="O7" s="20">
        <v>891524</v>
      </c>
      <c r="P7" s="20">
        <v>1131928</v>
      </c>
      <c r="Q7" s="20">
        <v>1164877</v>
      </c>
      <c r="R7" s="20">
        <v>3188329</v>
      </c>
      <c r="S7" s="20"/>
      <c r="T7" s="20"/>
      <c r="U7" s="20"/>
      <c r="V7" s="20"/>
      <c r="W7" s="20">
        <v>10246897</v>
      </c>
      <c r="X7" s="20">
        <v>13111947</v>
      </c>
      <c r="Y7" s="20">
        <v>-2865050</v>
      </c>
      <c r="Z7" s="21">
        <v>-21.850683197544956</v>
      </c>
      <c r="AA7" s="22">
        <v>17482589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10130437</v>
      </c>
      <c r="D13" s="29">
        <f>SUM(D6:D12)</f>
        <v>0</v>
      </c>
      <c r="E13" s="30">
        <f t="shared" si="0"/>
        <v>17733278</v>
      </c>
      <c r="F13" s="31">
        <f t="shared" si="0"/>
        <v>17482589</v>
      </c>
      <c r="G13" s="31">
        <f t="shared" si="0"/>
        <v>914344</v>
      </c>
      <c r="H13" s="31">
        <f t="shared" si="0"/>
        <v>4042415</v>
      </c>
      <c r="I13" s="31">
        <f t="shared" si="0"/>
        <v>-116405</v>
      </c>
      <c r="J13" s="31">
        <f t="shared" si="0"/>
        <v>4840354</v>
      </c>
      <c r="K13" s="31">
        <f t="shared" si="0"/>
        <v>692734</v>
      </c>
      <c r="L13" s="31">
        <f t="shared" si="0"/>
        <v>624545</v>
      </c>
      <c r="M13" s="31">
        <f t="shared" si="0"/>
        <v>900935</v>
      </c>
      <c r="N13" s="31">
        <f t="shared" si="0"/>
        <v>2218214</v>
      </c>
      <c r="O13" s="31">
        <f t="shared" si="0"/>
        <v>891524</v>
      </c>
      <c r="P13" s="31">
        <f t="shared" si="0"/>
        <v>1131928</v>
      </c>
      <c r="Q13" s="31">
        <f t="shared" si="0"/>
        <v>1164877</v>
      </c>
      <c r="R13" s="31">
        <f t="shared" si="0"/>
        <v>3188329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10246897</v>
      </c>
      <c r="X13" s="31">
        <f t="shared" si="0"/>
        <v>13111947</v>
      </c>
      <c r="Y13" s="31">
        <f t="shared" si="0"/>
        <v>-2865050</v>
      </c>
      <c r="Z13" s="32">
        <f>+IF(X13&lt;&gt;0,+(Y13/X13)*100,0)</f>
        <v>-21.850683197544956</v>
      </c>
      <c r="AA13" s="33">
        <f>SUM(AA6:AA12)</f>
        <v>17482589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622970065</v>
      </c>
      <c r="D17" s="18"/>
      <c r="E17" s="19">
        <v>48800000</v>
      </c>
      <c r="F17" s="20">
        <v>34824121</v>
      </c>
      <c r="G17" s="24"/>
      <c r="H17" s="24">
        <v>620642996</v>
      </c>
      <c r="I17" s="24"/>
      <c r="J17" s="20">
        <v>620642996</v>
      </c>
      <c r="K17" s="24">
        <v>8532323</v>
      </c>
      <c r="L17" s="24">
        <v>1080957</v>
      </c>
      <c r="M17" s="20">
        <v>5941562</v>
      </c>
      <c r="N17" s="24">
        <v>15554842</v>
      </c>
      <c r="O17" s="24">
        <v>2130306</v>
      </c>
      <c r="P17" s="24">
        <v>2918559</v>
      </c>
      <c r="Q17" s="20">
        <v>1576912</v>
      </c>
      <c r="R17" s="24">
        <v>6625777</v>
      </c>
      <c r="S17" s="24"/>
      <c r="T17" s="20"/>
      <c r="U17" s="24"/>
      <c r="V17" s="24"/>
      <c r="W17" s="24">
        <v>642823615</v>
      </c>
      <c r="X17" s="20">
        <v>25718078</v>
      </c>
      <c r="Y17" s="24">
        <v>617105537</v>
      </c>
      <c r="Z17" s="25">
        <v>2399.5009930368824</v>
      </c>
      <c r="AA17" s="26">
        <v>34824121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622970065</v>
      </c>
      <c r="D25" s="29">
        <f t="shared" ref="D25:Y25" si="1">SUM(D15:D24)</f>
        <v>0</v>
      </c>
      <c r="E25" s="35">
        <f t="shared" si="1"/>
        <v>48800000</v>
      </c>
      <c r="F25" s="36">
        <f t="shared" si="1"/>
        <v>34824121</v>
      </c>
      <c r="G25" s="36">
        <f t="shared" si="1"/>
        <v>0</v>
      </c>
      <c r="H25" s="36">
        <f t="shared" si="1"/>
        <v>620642996</v>
      </c>
      <c r="I25" s="36">
        <f t="shared" si="1"/>
        <v>0</v>
      </c>
      <c r="J25" s="36">
        <f t="shared" si="1"/>
        <v>620642996</v>
      </c>
      <c r="K25" s="36">
        <f t="shared" si="1"/>
        <v>8532323</v>
      </c>
      <c r="L25" s="36">
        <f t="shared" si="1"/>
        <v>1080957</v>
      </c>
      <c r="M25" s="36">
        <f t="shared" si="1"/>
        <v>5941562</v>
      </c>
      <c r="N25" s="36">
        <f t="shared" si="1"/>
        <v>15554842</v>
      </c>
      <c r="O25" s="36">
        <f t="shared" si="1"/>
        <v>2130306</v>
      </c>
      <c r="P25" s="36">
        <f t="shared" si="1"/>
        <v>2918559</v>
      </c>
      <c r="Q25" s="36">
        <f t="shared" si="1"/>
        <v>1576912</v>
      </c>
      <c r="R25" s="36">
        <f t="shared" si="1"/>
        <v>6625777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642823615</v>
      </c>
      <c r="X25" s="36">
        <f t="shared" si="1"/>
        <v>25718078</v>
      </c>
      <c r="Y25" s="36">
        <f t="shared" si="1"/>
        <v>617105537</v>
      </c>
      <c r="Z25" s="37">
        <f>+IF(X25&lt;&gt;0,+(Y25/X25)*100,0)</f>
        <v>2399.5009930368824</v>
      </c>
      <c r="AA25" s="38">
        <f>SUM(AA15:AA24)</f>
        <v>34824121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633100502</v>
      </c>
      <c r="D26" s="29">
        <f>+D13+D25</f>
        <v>0</v>
      </c>
      <c r="E26" s="30">
        <f t="shared" si="2"/>
        <v>66533278</v>
      </c>
      <c r="F26" s="31">
        <f t="shared" si="2"/>
        <v>52306710</v>
      </c>
      <c r="G26" s="31">
        <f t="shared" si="2"/>
        <v>914344</v>
      </c>
      <c r="H26" s="31">
        <f t="shared" si="2"/>
        <v>624685411</v>
      </c>
      <c r="I26" s="31">
        <f t="shared" si="2"/>
        <v>-116405</v>
      </c>
      <c r="J26" s="31">
        <f t="shared" si="2"/>
        <v>625483350</v>
      </c>
      <c r="K26" s="31">
        <f t="shared" si="2"/>
        <v>9225057</v>
      </c>
      <c r="L26" s="31">
        <f t="shared" si="2"/>
        <v>1705502</v>
      </c>
      <c r="M26" s="31">
        <f t="shared" si="2"/>
        <v>6842497</v>
      </c>
      <c r="N26" s="31">
        <f t="shared" si="2"/>
        <v>17773056</v>
      </c>
      <c r="O26" s="31">
        <f t="shared" si="2"/>
        <v>3021830</v>
      </c>
      <c r="P26" s="31">
        <f t="shared" si="2"/>
        <v>4050487</v>
      </c>
      <c r="Q26" s="31">
        <f t="shared" si="2"/>
        <v>2741789</v>
      </c>
      <c r="R26" s="31">
        <f t="shared" si="2"/>
        <v>9814106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653070512</v>
      </c>
      <c r="X26" s="31">
        <f t="shared" si="2"/>
        <v>38830025</v>
      </c>
      <c r="Y26" s="31">
        <f t="shared" si="2"/>
        <v>614240487</v>
      </c>
      <c r="Z26" s="32">
        <f>+IF(X26&lt;&gt;0,+(Y26/X26)*100,0)</f>
        <v>1581.8699241115605</v>
      </c>
      <c r="AA26" s="33">
        <f>+AA13+AA25</f>
        <v>52306710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9716386</v>
      </c>
      <c r="D35" s="18"/>
      <c r="E35" s="19"/>
      <c r="F35" s="20">
        <v>-445082</v>
      </c>
      <c r="G35" s="20">
        <v>69976</v>
      </c>
      <c r="H35" s="20">
        <v>9215751</v>
      </c>
      <c r="I35" s="20">
        <v>-44163</v>
      </c>
      <c r="J35" s="20">
        <v>9241564</v>
      </c>
      <c r="K35" s="20">
        <v>43091</v>
      </c>
      <c r="L35" s="20">
        <v>34168</v>
      </c>
      <c r="M35" s="20">
        <v>77645</v>
      </c>
      <c r="N35" s="20">
        <v>154904</v>
      </c>
      <c r="O35" s="20">
        <v>62049</v>
      </c>
      <c r="P35" s="20">
        <v>90075</v>
      </c>
      <c r="Q35" s="20">
        <v>95790</v>
      </c>
      <c r="R35" s="20">
        <v>247914</v>
      </c>
      <c r="S35" s="20"/>
      <c r="T35" s="20"/>
      <c r="U35" s="20"/>
      <c r="V35" s="20"/>
      <c r="W35" s="20">
        <v>9644382</v>
      </c>
      <c r="X35" s="20">
        <v>-333810</v>
      </c>
      <c r="Y35" s="20">
        <v>9978192</v>
      </c>
      <c r="Z35" s="21">
        <v>-2989.1830682124564</v>
      </c>
      <c r="AA35" s="22">
        <v>-445082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9716386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-445082</v>
      </c>
      <c r="G37" s="31">
        <f t="shared" si="3"/>
        <v>69976</v>
      </c>
      <c r="H37" s="31">
        <f t="shared" si="3"/>
        <v>9215751</v>
      </c>
      <c r="I37" s="31">
        <f t="shared" si="3"/>
        <v>-44163</v>
      </c>
      <c r="J37" s="31">
        <f t="shared" si="3"/>
        <v>9241564</v>
      </c>
      <c r="K37" s="31">
        <f t="shared" si="3"/>
        <v>43091</v>
      </c>
      <c r="L37" s="31">
        <f t="shared" si="3"/>
        <v>34168</v>
      </c>
      <c r="M37" s="31">
        <f t="shared" si="3"/>
        <v>77645</v>
      </c>
      <c r="N37" s="31">
        <f t="shared" si="3"/>
        <v>154904</v>
      </c>
      <c r="O37" s="31">
        <f t="shared" si="3"/>
        <v>62049</v>
      </c>
      <c r="P37" s="31">
        <f t="shared" si="3"/>
        <v>90075</v>
      </c>
      <c r="Q37" s="31">
        <f t="shared" si="3"/>
        <v>95790</v>
      </c>
      <c r="R37" s="31">
        <f t="shared" si="3"/>
        <v>247914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9644382</v>
      </c>
      <c r="X37" s="31">
        <f t="shared" si="3"/>
        <v>-333810</v>
      </c>
      <c r="Y37" s="31">
        <f t="shared" si="3"/>
        <v>9978192</v>
      </c>
      <c r="Z37" s="32">
        <f>+IF(X37&lt;&gt;0,+(Y37/X37)*100,0)</f>
        <v>-2989.1830682124564</v>
      </c>
      <c r="AA37" s="33">
        <f>SUM(AA29:AA36)</f>
        <v>-445082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9716386</v>
      </c>
      <c r="D44" s="29">
        <f>+D37+D43</f>
        <v>0</v>
      </c>
      <c r="E44" s="30">
        <f t="shared" si="5"/>
        <v>0</v>
      </c>
      <c r="F44" s="31">
        <f t="shared" si="5"/>
        <v>-445082</v>
      </c>
      <c r="G44" s="31">
        <f t="shared" si="5"/>
        <v>69976</v>
      </c>
      <c r="H44" s="31">
        <f t="shared" si="5"/>
        <v>9215751</v>
      </c>
      <c r="I44" s="31">
        <f t="shared" si="5"/>
        <v>-44163</v>
      </c>
      <c r="J44" s="31">
        <f t="shared" si="5"/>
        <v>9241564</v>
      </c>
      <c r="K44" s="31">
        <f t="shared" si="5"/>
        <v>43091</v>
      </c>
      <c r="L44" s="31">
        <f t="shared" si="5"/>
        <v>34168</v>
      </c>
      <c r="M44" s="31">
        <f t="shared" si="5"/>
        <v>77645</v>
      </c>
      <c r="N44" s="31">
        <f t="shared" si="5"/>
        <v>154904</v>
      </c>
      <c r="O44" s="31">
        <f t="shared" si="5"/>
        <v>62049</v>
      </c>
      <c r="P44" s="31">
        <f t="shared" si="5"/>
        <v>90075</v>
      </c>
      <c r="Q44" s="31">
        <f t="shared" si="5"/>
        <v>95790</v>
      </c>
      <c r="R44" s="31">
        <f t="shared" si="5"/>
        <v>247914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9644382</v>
      </c>
      <c r="X44" s="31">
        <f t="shared" si="5"/>
        <v>-333810</v>
      </c>
      <c r="Y44" s="31">
        <f t="shared" si="5"/>
        <v>9978192</v>
      </c>
      <c r="Z44" s="32">
        <f>+IF(X44&lt;&gt;0,+(Y44/X44)*100,0)</f>
        <v>-2989.1830682124564</v>
      </c>
      <c r="AA44" s="33">
        <f>+AA37+AA43</f>
        <v>-445082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623384116</v>
      </c>
      <c r="D45" s="42">
        <f t="shared" si="6"/>
        <v>0</v>
      </c>
      <c r="E45" s="43">
        <f t="shared" si="6"/>
        <v>66533278</v>
      </c>
      <c r="F45" s="44">
        <f t="shared" si="6"/>
        <v>52751792</v>
      </c>
      <c r="G45" s="44">
        <f t="shared" si="6"/>
        <v>844368</v>
      </c>
      <c r="H45" s="44">
        <f t="shared" si="6"/>
        <v>615469660</v>
      </c>
      <c r="I45" s="44">
        <f t="shared" si="6"/>
        <v>-72242</v>
      </c>
      <c r="J45" s="44">
        <f t="shared" si="6"/>
        <v>616241786</v>
      </c>
      <c r="K45" s="44">
        <f t="shared" si="6"/>
        <v>9181966</v>
      </c>
      <c r="L45" s="44">
        <f t="shared" si="6"/>
        <v>1671334</v>
      </c>
      <c r="M45" s="44">
        <f t="shared" si="6"/>
        <v>6764852</v>
      </c>
      <c r="N45" s="44">
        <f t="shared" si="6"/>
        <v>17618152</v>
      </c>
      <c r="O45" s="44">
        <f t="shared" si="6"/>
        <v>2959781</v>
      </c>
      <c r="P45" s="44">
        <f t="shared" si="6"/>
        <v>3960412</v>
      </c>
      <c r="Q45" s="44">
        <f t="shared" si="6"/>
        <v>2645999</v>
      </c>
      <c r="R45" s="44">
        <f t="shared" si="6"/>
        <v>9566192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643426130</v>
      </c>
      <c r="X45" s="44">
        <f t="shared" si="6"/>
        <v>39163835</v>
      </c>
      <c r="Y45" s="44">
        <f t="shared" si="6"/>
        <v>604262295</v>
      </c>
      <c r="Z45" s="45">
        <f>+IF(X45&lt;&gt;0,+(Y45/X45)*100,0)</f>
        <v>1542.9088979667083</v>
      </c>
      <c r="AA45" s="46">
        <f>+AA26-AA44</f>
        <v>52751792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124398292</v>
      </c>
      <c r="D47" s="18"/>
      <c r="E47" s="19"/>
      <c r="F47" s="20"/>
      <c r="G47" s="20"/>
      <c r="H47" s="20">
        <v>99678562</v>
      </c>
      <c r="I47" s="20">
        <v>3310556</v>
      </c>
      <c r="J47" s="20">
        <v>102989118</v>
      </c>
      <c r="K47" s="20">
        <v>3039</v>
      </c>
      <c r="L47" s="20">
        <v>3131031</v>
      </c>
      <c r="M47" s="20">
        <v>1488920</v>
      </c>
      <c r="N47" s="20">
        <v>4622990</v>
      </c>
      <c r="O47" s="20">
        <v>988</v>
      </c>
      <c r="P47" s="20">
        <v>2432818</v>
      </c>
      <c r="Q47" s="20">
        <v>103</v>
      </c>
      <c r="R47" s="20">
        <v>2433909</v>
      </c>
      <c r="S47" s="20"/>
      <c r="T47" s="20"/>
      <c r="U47" s="20"/>
      <c r="V47" s="20"/>
      <c r="W47" s="20">
        <v>110046017</v>
      </c>
      <c r="X47" s="20"/>
      <c r="Y47" s="20">
        <v>110046017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-1362065</v>
      </c>
      <c r="D48" s="18"/>
      <c r="E48" s="19"/>
      <c r="F48" s="20"/>
      <c r="G48" s="20"/>
      <c r="H48" s="20">
        <v>-1362065</v>
      </c>
      <c r="I48" s="20"/>
      <c r="J48" s="20">
        <v>-1362065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-1362065</v>
      </c>
      <c r="X48" s="20"/>
      <c r="Y48" s="20">
        <v>-1362065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123036227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98316497</v>
      </c>
      <c r="I50" s="52">
        <f t="shared" si="7"/>
        <v>3310556</v>
      </c>
      <c r="J50" s="52">
        <f t="shared" si="7"/>
        <v>101627053</v>
      </c>
      <c r="K50" s="52">
        <f t="shared" si="7"/>
        <v>3039</v>
      </c>
      <c r="L50" s="52">
        <f t="shared" si="7"/>
        <v>3131031</v>
      </c>
      <c r="M50" s="52">
        <f t="shared" si="7"/>
        <v>1488920</v>
      </c>
      <c r="N50" s="52">
        <f t="shared" si="7"/>
        <v>4622990</v>
      </c>
      <c r="O50" s="52">
        <f t="shared" si="7"/>
        <v>988</v>
      </c>
      <c r="P50" s="52">
        <f t="shared" si="7"/>
        <v>2432818</v>
      </c>
      <c r="Q50" s="52">
        <f t="shared" si="7"/>
        <v>103</v>
      </c>
      <c r="R50" s="52">
        <f t="shared" si="7"/>
        <v>2433909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108683952</v>
      </c>
      <c r="X50" s="52">
        <f t="shared" si="7"/>
        <v>0</v>
      </c>
      <c r="Y50" s="52">
        <f t="shared" si="7"/>
        <v>108683952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-25902821</v>
      </c>
      <c r="D6" s="18"/>
      <c r="E6" s="19">
        <v>-11727383</v>
      </c>
      <c r="F6" s="20">
        <v>-3145751</v>
      </c>
      <c r="G6" s="20">
        <v>-28879680</v>
      </c>
      <c r="H6" s="20">
        <v>-589606</v>
      </c>
      <c r="I6" s="20">
        <v>1449422</v>
      </c>
      <c r="J6" s="20">
        <v>-28019864</v>
      </c>
      <c r="K6" s="20">
        <v>447969</v>
      </c>
      <c r="L6" s="20">
        <v>-1907620</v>
      </c>
      <c r="M6" s="20">
        <v>-9939690</v>
      </c>
      <c r="N6" s="20">
        <v>-11399341</v>
      </c>
      <c r="O6" s="20">
        <v>972087</v>
      </c>
      <c r="P6" s="20">
        <v>150861</v>
      </c>
      <c r="Q6" s="20">
        <v>-8053594</v>
      </c>
      <c r="R6" s="20">
        <v>-6930646</v>
      </c>
      <c r="S6" s="20"/>
      <c r="T6" s="20"/>
      <c r="U6" s="20"/>
      <c r="V6" s="20"/>
      <c r="W6" s="20">
        <v>-46349851</v>
      </c>
      <c r="X6" s="20">
        <v>-5585706</v>
      </c>
      <c r="Y6" s="20">
        <v>-40764145</v>
      </c>
      <c r="Z6" s="21">
        <v>729.79395979666663</v>
      </c>
      <c r="AA6" s="22">
        <v>-3145751</v>
      </c>
    </row>
    <row r="7" spans="1:27" x14ac:dyDescent="0.25">
      <c r="A7" s="23" t="s">
        <v>35</v>
      </c>
      <c r="B7" s="17" t="s">
        <v>32</v>
      </c>
      <c r="C7" s="18">
        <v>1362199</v>
      </c>
      <c r="D7" s="18"/>
      <c r="E7" s="19">
        <v>18246551</v>
      </c>
      <c r="F7" s="20">
        <v>18246551</v>
      </c>
      <c r="G7" s="20">
        <v>15966390</v>
      </c>
      <c r="H7" s="20">
        <v>-8802433</v>
      </c>
      <c r="I7" s="20">
        <v>2898943</v>
      </c>
      <c r="J7" s="20">
        <v>10062900</v>
      </c>
      <c r="K7" s="20">
        <v>3175237</v>
      </c>
      <c r="L7" s="20">
        <v>2137217</v>
      </c>
      <c r="M7" s="20">
        <v>3180688</v>
      </c>
      <c r="N7" s="20">
        <v>8493142</v>
      </c>
      <c r="O7" s="20">
        <v>-1300456</v>
      </c>
      <c r="P7" s="20">
        <v>3659062</v>
      </c>
      <c r="Q7" s="20">
        <v>2776427</v>
      </c>
      <c r="R7" s="20">
        <v>5135033</v>
      </c>
      <c r="S7" s="20"/>
      <c r="T7" s="20"/>
      <c r="U7" s="20"/>
      <c r="V7" s="20"/>
      <c r="W7" s="20">
        <v>23691075</v>
      </c>
      <c r="X7" s="20">
        <v>12895736</v>
      </c>
      <c r="Y7" s="20">
        <v>10795339</v>
      </c>
      <c r="Z7" s="21">
        <v>83.712468989749794</v>
      </c>
      <c r="AA7" s="22">
        <v>18246551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-2595</v>
      </c>
      <c r="R8" s="20">
        <v>-2595</v>
      </c>
      <c r="S8" s="20"/>
      <c r="T8" s="20"/>
      <c r="U8" s="20"/>
      <c r="V8" s="20"/>
      <c r="W8" s="20">
        <v>-2595</v>
      </c>
      <c r="X8" s="20"/>
      <c r="Y8" s="20">
        <v>-2595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>
        <v>-1615368</v>
      </c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>
        <v>-912814</v>
      </c>
      <c r="Y10" s="20">
        <v>718238</v>
      </c>
      <c r="Z10" s="21">
        <v>-78.683937801129261</v>
      </c>
      <c r="AA10" s="22">
        <v>-1615368</v>
      </c>
    </row>
    <row r="11" spans="1:27" x14ac:dyDescent="0.25">
      <c r="A11" s="23" t="s">
        <v>39</v>
      </c>
      <c r="B11" s="17" t="s">
        <v>32</v>
      </c>
      <c r="C11" s="18">
        <v>11902591</v>
      </c>
      <c r="D11" s="18"/>
      <c r="E11" s="19"/>
      <c r="F11" s="20"/>
      <c r="G11" s="24">
        <v>12642142</v>
      </c>
      <c r="H11" s="24">
        <v>-240222</v>
      </c>
      <c r="I11" s="24">
        <v>257898</v>
      </c>
      <c r="J11" s="20">
        <v>12659818</v>
      </c>
      <c r="K11" s="24">
        <v>336589</v>
      </c>
      <c r="L11" s="24">
        <v>279266</v>
      </c>
      <c r="M11" s="20">
        <v>1413824</v>
      </c>
      <c r="N11" s="24">
        <v>2029679</v>
      </c>
      <c r="O11" s="24">
        <v>120032</v>
      </c>
      <c r="P11" s="24">
        <v>19957</v>
      </c>
      <c r="Q11" s="20">
        <v>1337015</v>
      </c>
      <c r="R11" s="24">
        <v>1477004</v>
      </c>
      <c r="S11" s="24"/>
      <c r="T11" s="20"/>
      <c r="U11" s="24"/>
      <c r="V11" s="24"/>
      <c r="W11" s="24">
        <v>16166501</v>
      </c>
      <c r="X11" s="20"/>
      <c r="Y11" s="24">
        <v>16166501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-12974293</v>
      </c>
      <c r="D13" s="29">
        <f>SUM(D6:D12)</f>
        <v>0</v>
      </c>
      <c r="E13" s="30">
        <f t="shared" si="0"/>
        <v>6519168</v>
      </c>
      <c r="F13" s="31">
        <f t="shared" si="0"/>
        <v>13485432</v>
      </c>
      <c r="G13" s="31">
        <f t="shared" si="0"/>
        <v>-607410</v>
      </c>
      <c r="H13" s="31">
        <f t="shared" si="0"/>
        <v>-9632261</v>
      </c>
      <c r="I13" s="31">
        <f t="shared" si="0"/>
        <v>4606263</v>
      </c>
      <c r="J13" s="31">
        <f t="shared" si="0"/>
        <v>-5633408</v>
      </c>
      <c r="K13" s="31">
        <f t="shared" si="0"/>
        <v>3959795</v>
      </c>
      <c r="L13" s="31">
        <f t="shared" si="0"/>
        <v>508863</v>
      </c>
      <c r="M13" s="31">
        <f t="shared" si="0"/>
        <v>-5345178</v>
      </c>
      <c r="N13" s="31">
        <f t="shared" si="0"/>
        <v>-876520</v>
      </c>
      <c r="O13" s="31">
        <f t="shared" si="0"/>
        <v>-208337</v>
      </c>
      <c r="P13" s="31">
        <f t="shared" si="0"/>
        <v>3829880</v>
      </c>
      <c r="Q13" s="31">
        <f t="shared" si="0"/>
        <v>-3942747</v>
      </c>
      <c r="R13" s="31">
        <f t="shared" si="0"/>
        <v>-321204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-6831132</v>
      </c>
      <c r="X13" s="31">
        <f t="shared" si="0"/>
        <v>6397216</v>
      </c>
      <c r="Y13" s="31">
        <f t="shared" si="0"/>
        <v>-13228348</v>
      </c>
      <c r="Z13" s="32">
        <f>+IF(X13&lt;&gt;0,+(Y13/X13)*100,0)</f>
        <v>-206.7828880563045</v>
      </c>
      <c r="AA13" s="33">
        <f>SUM(AA6:AA12)</f>
        <v>13485432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224641665</v>
      </c>
      <c r="D17" s="18"/>
      <c r="E17" s="19">
        <v>48221043</v>
      </c>
      <c r="F17" s="20">
        <v>50207496</v>
      </c>
      <c r="G17" s="24">
        <v>233125149</v>
      </c>
      <c r="H17" s="24">
        <v>-2012740</v>
      </c>
      <c r="I17" s="24">
        <v>-952449</v>
      </c>
      <c r="J17" s="20">
        <v>230159960</v>
      </c>
      <c r="K17" s="24">
        <v>2363311</v>
      </c>
      <c r="L17" s="24">
        <v>3243087</v>
      </c>
      <c r="M17" s="20">
        <v>7619585</v>
      </c>
      <c r="N17" s="24">
        <v>13225983</v>
      </c>
      <c r="O17" s="24">
        <v>-186172</v>
      </c>
      <c r="P17" s="24">
        <v>133043</v>
      </c>
      <c r="Q17" s="20">
        <v>8428625</v>
      </c>
      <c r="R17" s="24">
        <v>8375496</v>
      </c>
      <c r="S17" s="24"/>
      <c r="T17" s="20"/>
      <c r="U17" s="24"/>
      <c r="V17" s="24"/>
      <c r="W17" s="24">
        <v>251761439</v>
      </c>
      <c r="X17" s="20">
        <v>37530113</v>
      </c>
      <c r="Y17" s="24">
        <v>214231326</v>
      </c>
      <c r="Z17" s="25">
        <v>570.82515578889945</v>
      </c>
      <c r="AA17" s="26">
        <v>50207496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224641665</v>
      </c>
      <c r="D25" s="29">
        <f t="shared" ref="D25:Y25" si="1">SUM(D15:D24)</f>
        <v>0</v>
      </c>
      <c r="E25" s="35">
        <f t="shared" si="1"/>
        <v>48221043</v>
      </c>
      <c r="F25" s="36">
        <f t="shared" si="1"/>
        <v>50207496</v>
      </c>
      <c r="G25" s="36">
        <f t="shared" si="1"/>
        <v>233125149</v>
      </c>
      <c r="H25" s="36">
        <f t="shared" si="1"/>
        <v>-2012740</v>
      </c>
      <c r="I25" s="36">
        <f t="shared" si="1"/>
        <v>-952449</v>
      </c>
      <c r="J25" s="36">
        <f t="shared" si="1"/>
        <v>230159960</v>
      </c>
      <c r="K25" s="36">
        <f t="shared" si="1"/>
        <v>2363311</v>
      </c>
      <c r="L25" s="36">
        <f t="shared" si="1"/>
        <v>3243087</v>
      </c>
      <c r="M25" s="36">
        <f t="shared" si="1"/>
        <v>7619585</v>
      </c>
      <c r="N25" s="36">
        <f t="shared" si="1"/>
        <v>13225983</v>
      </c>
      <c r="O25" s="36">
        <f t="shared" si="1"/>
        <v>-186172</v>
      </c>
      <c r="P25" s="36">
        <f t="shared" si="1"/>
        <v>133043</v>
      </c>
      <c r="Q25" s="36">
        <f t="shared" si="1"/>
        <v>8428625</v>
      </c>
      <c r="R25" s="36">
        <f t="shared" si="1"/>
        <v>8375496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251761439</v>
      </c>
      <c r="X25" s="36">
        <f t="shared" si="1"/>
        <v>37530113</v>
      </c>
      <c r="Y25" s="36">
        <f t="shared" si="1"/>
        <v>214231326</v>
      </c>
      <c r="Z25" s="37">
        <f>+IF(X25&lt;&gt;0,+(Y25/X25)*100,0)</f>
        <v>570.82515578889945</v>
      </c>
      <c r="AA25" s="38">
        <f>SUM(AA15:AA24)</f>
        <v>50207496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211667372</v>
      </c>
      <c r="D26" s="29">
        <f>+D13+D25</f>
        <v>0</v>
      </c>
      <c r="E26" s="30">
        <f t="shared" si="2"/>
        <v>54740211</v>
      </c>
      <c r="F26" s="31">
        <f t="shared" si="2"/>
        <v>63692928</v>
      </c>
      <c r="G26" s="31">
        <f t="shared" si="2"/>
        <v>232517739</v>
      </c>
      <c r="H26" s="31">
        <f t="shared" si="2"/>
        <v>-11645001</v>
      </c>
      <c r="I26" s="31">
        <f t="shared" si="2"/>
        <v>3653814</v>
      </c>
      <c r="J26" s="31">
        <f t="shared" si="2"/>
        <v>224526552</v>
      </c>
      <c r="K26" s="31">
        <f t="shared" si="2"/>
        <v>6323106</v>
      </c>
      <c r="L26" s="31">
        <f t="shared" si="2"/>
        <v>3751950</v>
      </c>
      <c r="M26" s="31">
        <f t="shared" si="2"/>
        <v>2274407</v>
      </c>
      <c r="N26" s="31">
        <f t="shared" si="2"/>
        <v>12349463</v>
      </c>
      <c r="O26" s="31">
        <f t="shared" si="2"/>
        <v>-394509</v>
      </c>
      <c r="P26" s="31">
        <f t="shared" si="2"/>
        <v>3962923</v>
      </c>
      <c r="Q26" s="31">
        <f t="shared" si="2"/>
        <v>4485878</v>
      </c>
      <c r="R26" s="31">
        <f t="shared" si="2"/>
        <v>8054292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244930307</v>
      </c>
      <c r="X26" s="31">
        <f t="shared" si="2"/>
        <v>43927329</v>
      </c>
      <c r="Y26" s="31">
        <f t="shared" si="2"/>
        <v>201002978</v>
      </c>
      <c r="Z26" s="32">
        <f>+IF(X26&lt;&gt;0,+(Y26/X26)*100,0)</f>
        <v>457.58069651810604</v>
      </c>
      <c r="AA26" s="33">
        <f>+AA13+AA25</f>
        <v>63692928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-31338</v>
      </c>
      <c r="D31" s="18"/>
      <c r="E31" s="19"/>
      <c r="F31" s="20"/>
      <c r="G31" s="20">
        <v>-32244</v>
      </c>
      <c r="H31" s="20">
        <v>-2060</v>
      </c>
      <c r="I31" s="20">
        <v>-720</v>
      </c>
      <c r="J31" s="20">
        <v>-35024</v>
      </c>
      <c r="K31" s="20">
        <v>-1250</v>
      </c>
      <c r="L31" s="20">
        <v>-1737</v>
      </c>
      <c r="M31" s="20">
        <v>-108</v>
      </c>
      <c r="N31" s="20">
        <v>-3095</v>
      </c>
      <c r="O31" s="20">
        <v>-158</v>
      </c>
      <c r="P31" s="20">
        <v>-13</v>
      </c>
      <c r="Q31" s="20">
        <v>-1571</v>
      </c>
      <c r="R31" s="20">
        <v>-1742</v>
      </c>
      <c r="S31" s="20"/>
      <c r="T31" s="20"/>
      <c r="U31" s="20"/>
      <c r="V31" s="20"/>
      <c r="W31" s="20">
        <v>-39861</v>
      </c>
      <c r="X31" s="20"/>
      <c r="Y31" s="20">
        <v>-39861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-1567597</v>
      </c>
      <c r="D32" s="18"/>
      <c r="E32" s="19">
        <v>29366709</v>
      </c>
      <c r="F32" s="20">
        <v>29737794</v>
      </c>
      <c r="G32" s="20">
        <v>-486914</v>
      </c>
      <c r="H32" s="20">
        <v>-388105</v>
      </c>
      <c r="I32" s="20">
        <v>1639651</v>
      </c>
      <c r="J32" s="20">
        <v>764632</v>
      </c>
      <c r="K32" s="20">
        <v>1514678</v>
      </c>
      <c r="L32" s="20">
        <v>-791239</v>
      </c>
      <c r="M32" s="20">
        <v>667009</v>
      </c>
      <c r="N32" s="20">
        <v>1390448</v>
      </c>
      <c r="O32" s="20">
        <v>516395</v>
      </c>
      <c r="P32" s="20">
        <v>-703524</v>
      </c>
      <c r="Q32" s="20">
        <v>1198854</v>
      </c>
      <c r="R32" s="20">
        <v>1011725</v>
      </c>
      <c r="S32" s="20"/>
      <c r="T32" s="20"/>
      <c r="U32" s="20"/>
      <c r="V32" s="20"/>
      <c r="W32" s="20">
        <v>3166805</v>
      </c>
      <c r="X32" s="20">
        <v>21464555</v>
      </c>
      <c r="Y32" s="20">
        <v>-18297750</v>
      </c>
      <c r="Z32" s="21">
        <v>-85.246351485041274</v>
      </c>
      <c r="AA32" s="22">
        <v>29737794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15576872</v>
      </c>
      <c r="D35" s="18"/>
      <c r="E35" s="19">
        <v>7797671</v>
      </c>
      <c r="F35" s="20">
        <v>7797671</v>
      </c>
      <c r="G35" s="20">
        <v>16188207</v>
      </c>
      <c r="H35" s="20">
        <v>612384</v>
      </c>
      <c r="I35" s="20">
        <v>610994</v>
      </c>
      <c r="J35" s="20">
        <v>17411585</v>
      </c>
      <c r="K35" s="20">
        <v>611389</v>
      </c>
      <c r="L35" s="20">
        <v>611420</v>
      </c>
      <c r="M35" s="20">
        <v>578886</v>
      </c>
      <c r="N35" s="20">
        <v>1801695</v>
      </c>
      <c r="O35" s="20">
        <v>-1751</v>
      </c>
      <c r="P35" s="20">
        <v>611396</v>
      </c>
      <c r="Q35" s="20">
        <v>611883</v>
      </c>
      <c r="R35" s="20">
        <v>1221528</v>
      </c>
      <c r="S35" s="20"/>
      <c r="T35" s="20"/>
      <c r="U35" s="20"/>
      <c r="V35" s="20"/>
      <c r="W35" s="20">
        <v>20434808</v>
      </c>
      <c r="X35" s="20">
        <v>5848254</v>
      </c>
      <c r="Y35" s="20">
        <v>14586554</v>
      </c>
      <c r="Z35" s="21">
        <v>249.41724487342719</v>
      </c>
      <c r="AA35" s="22">
        <v>7797671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13977937</v>
      </c>
      <c r="D37" s="29">
        <f t="shared" ref="D37:Y37" si="3">SUM(D29:D36)</f>
        <v>0</v>
      </c>
      <c r="E37" s="30">
        <f t="shared" si="3"/>
        <v>37164380</v>
      </c>
      <c r="F37" s="31">
        <f t="shared" si="3"/>
        <v>37535465</v>
      </c>
      <c r="G37" s="31">
        <f t="shared" si="3"/>
        <v>15669049</v>
      </c>
      <c r="H37" s="31">
        <f t="shared" si="3"/>
        <v>222219</v>
      </c>
      <c r="I37" s="31">
        <f t="shared" si="3"/>
        <v>2249925</v>
      </c>
      <c r="J37" s="31">
        <f t="shared" si="3"/>
        <v>18141193</v>
      </c>
      <c r="K37" s="31">
        <f t="shared" si="3"/>
        <v>2124817</v>
      </c>
      <c r="L37" s="31">
        <f t="shared" si="3"/>
        <v>-181556</v>
      </c>
      <c r="M37" s="31">
        <f t="shared" si="3"/>
        <v>1245787</v>
      </c>
      <c r="N37" s="31">
        <f t="shared" si="3"/>
        <v>3189048</v>
      </c>
      <c r="O37" s="31">
        <f t="shared" si="3"/>
        <v>514486</v>
      </c>
      <c r="P37" s="31">
        <f t="shared" si="3"/>
        <v>-92141</v>
      </c>
      <c r="Q37" s="31">
        <f t="shared" si="3"/>
        <v>1809166</v>
      </c>
      <c r="R37" s="31">
        <f t="shared" si="3"/>
        <v>2231511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23561752</v>
      </c>
      <c r="X37" s="31">
        <f t="shared" si="3"/>
        <v>27312809</v>
      </c>
      <c r="Y37" s="31">
        <f t="shared" si="3"/>
        <v>-3751057</v>
      </c>
      <c r="Z37" s="32">
        <f>+IF(X37&lt;&gt;0,+(Y37/X37)*100,0)</f>
        <v>-13.73369176345062</v>
      </c>
      <c r="AA37" s="33">
        <f>SUM(AA29:AA36)</f>
        <v>37535465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13982083</v>
      </c>
      <c r="D44" s="29">
        <f>+D37+D43</f>
        <v>0</v>
      </c>
      <c r="E44" s="30">
        <f t="shared" si="5"/>
        <v>37164380</v>
      </c>
      <c r="F44" s="31">
        <f t="shared" si="5"/>
        <v>37535465</v>
      </c>
      <c r="G44" s="31">
        <f t="shared" si="5"/>
        <v>15673195</v>
      </c>
      <c r="H44" s="31">
        <f t="shared" si="5"/>
        <v>222219</v>
      </c>
      <c r="I44" s="31">
        <f t="shared" si="5"/>
        <v>2249925</v>
      </c>
      <c r="J44" s="31">
        <f t="shared" si="5"/>
        <v>18145339</v>
      </c>
      <c r="K44" s="31">
        <f t="shared" si="5"/>
        <v>2124817</v>
      </c>
      <c r="L44" s="31">
        <f t="shared" si="5"/>
        <v>-181556</v>
      </c>
      <c r="M44" s="31">
        <f t="shared" si="5"/>
        <v>1245787</v>
      </c>
      <c r="N44" s="31">
        <f t="shared" si="5"/>
        <v>3189048</v>
      </c>
      <c r="O44" s="31">
        <f t="shared" si="5"/>
        <v>514486</v>
      </c>
      <c r="P44" s="31">
        <f t="shared" si="5"/>
        <v>-92141</v>
      </c>
      <c r="Q44" s="31">
        <f t="shared" si="5"/>
        <v>1809166</v>
      </c>
      <c r="R44" s="31">
        <f t="shared" si="5"/>
        <v>2231511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23565898</v>
      </c>
      <c r="X44" s="31">
        <f t="shared" si="5"/>
        <v>27312809</v>
      </c>
      <c r="Y44" s="31">
        <f t="shared" si="5"/>
        <v>-3746911</v>
      </c>
      <c r="Z44" s="32">
        <f>+IF(X44&lt;&gt;0,+(Y44/X44)*100,0)</f>
        <v>-13.718512072485844</v>
      </c>
      <c r="AA44" s="33">
        <f>+AA37+AA43</f>
        <v>37535465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197685289</v>
      </c>
      <c r="D45" s="42">
        <f t="shared" si="6"/>
        <v>0</v>
      </c>
      <c r="E45" s="43">
        <f t="shared" si="6"/>
        <v>17575831</v>
      </c>
      <c r="F45" s="44">
        <f t="shared" si="6"/>
        <v>26157463</v>
      </c>
      <c r="G45" s="44">
        <f t="shared" si="6"/>
        <v>216844544</v>
      </c>
      <c r="H45" s="44">
        <f t="shared" si="6"/>
        <v>-11867220</v>
      </c>
      <c r="I45" s="44">
        <f t="shared" si="6"/>
        <v>1403889</v>
      </c>
      <c r="J45" s="44">
        <f t="shared" si="6"/>
        <v>206381213</v>
      </c>
      <c r="K45" s="44">
        <f t="shared" si="6"/>
        <v>4198289</v>
      </c>
      <c r="L45" s="44">
        <f t="shared" si="6"/>
        <v>3933506</v>
      </c>
      <c r="M45" s="44">
        <f t="shared" si="6"/>
        <v>1028620</v>
      </c>
      <c r="N45" s="44">
        <f t="shared" si="6"/>
        <v>9160415</v>
      </c>
      <c r="O45" s="44">
        <f t="shared" si="6"/>
        <v>-908995</v>
      </c>
      <c r="P45" s="44">
        <f t="shared" si="6"/>
        <v>4055064</v>
      </c>
      <c r="Q45" s="44">
        <f t="shared" si="6"/>
        <v>2676712</v>
      </c>
      <c r="R45" s="44">
        <f t="shared" si="6"/>
        <v>5822781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221364409</v>
      </c>
      <c r="X45" s="44">
        <f t="shared" si="6"/>
        <v>16614520</v>
      </c>
      <c r="Y45" s="44">
        <f t="shared" si="6"/>
        <v>204749889</v>
      </c>
      <c r="Z45" s="45">
        <f>+IF(X45&lt;&gt;0,+(Y45/X45)*100,0)</f>
        <v>1232.355126720483</v>
      </c>
      <c r="AA45" s="46">
        <f>+AA26-AA44</f>
        <v>26157463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29200</v>
      </c>
      <c r="D47" s="18"/>
      <c r="E47" s="19">
        <v>17575831</v>
      </c>
      <c r="F47" s="20">
        <v>26157463</v>
      </c>
      <c r="G47" s="20">
        <v>29200</v>
      </c>
      <c r="H47" s="20"/>
      <c r="I47" s="20"/>
      <c r="J47" s="20">
        <v>29200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29200</v>
      </c>
      <c r="X47" s="20">
        <v>16614520</v>
      </c>
      <c r="Y47" s="20">
        <v>-16585320</v>
      </c>
      <c r="Z47" s="47">
        <v>-99.824250113755923</v>
      </c>
      <c r="AA47" s="22">
        <v>26157463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29200</v>
      </c>
      <c r="D50" s="50">
        <f t="shared" ref="D50:Y50" si="7">SUM(D47:D49)</f>
        <v>0</v>
      </c>
      <c r="E50" s="51">
        <f t="shared" si="7"/>
        <v>17575831</v>
      </c>
      <c r="F50" s="52">
        <f t="shared" si="7"/>
        <v>26157463</v>
      </c>
      <c r="G50" s="52">
        <f t="shared" si="7"/>
        <v>29200</v>
      </c>
      <c r="H50" s="52">
        <f t="shared" si="7"/>
        <v>0</v>
      </c>
      <c r="I50" s="52">
        <f t="shared" si="7"/>
        <v>0</v>
      </c>
      <c r="J50" s="52">
        <f t="shared" si="7"/>
        <v>29200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29200</v>
      </c>
      <c r="X50" s="52">
        <f t="shared" si="7"/>
        <v>16614520</v>
      </c>
      <c r="Y50" s="52">
        <f t="shared" si="7"/>
        <v>-16585320</v>
      </c>
      <c r="Z50" s="53">
        <f>+IF(X50&lt;&gt;0,+(Y50/X50)*100,0)</f>
        <v>-99.824250113755923</v>
      </c>
      <c r="AA50" s="54">
        <f>SUM(AA47:AA49)</f>
        <v>26157463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-747469</v>
      </c>
      <c r="F17" s="20">
        <v>-747469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-560601</v>
      </c>
      <c r="Y17" s="24">
        <v>560601</v>
      </c>
      <c r="Z17" s="25">
        <v>-100</v>
      </c>
      <c r="AA17" s="26">
        <v>-747469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-747469</v>
      </c>
      <c r="F25" s="36">
        <f t="shared" si="1"/>
        <v>-747469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-560601</v>
      </c>
      <c r="Y25" s="36">
        <f t="shared" si="1"/>
        <v>560601</v>
      </c>
      <c r="Z25" s="37">
        <f>+IF(X25&lt;&gt;0,+(Y25/X25)*100,0)</f>
        <v>-100</v>
      </c>
      <c r="AA25" s="38">
        <f>SUM(AA15:AA24)</f>
        <v>-747469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-775469</v>
      </c>
      <c r="F26" s="31">
        <f t="shared" si="2"/>
        <v>-775469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-588601</v>
      </c>
      <c r="Y26" s="31">
        <f t="shared" si="2"/>
        <v>560601</v>
      </c>
      <c r="Z26" s="32">
        <f>+IF(X26&lt;&gt;0,+(Y26/X26)*100,0)</f>
        <v>-95.242957453351252</v>
      </c>
      <c r="AA26" s="33">
        <f>+AA13+AA25</f>
        <v>-775469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-775469</v>
      </c>
      <c r="F45" s="44">
        <f t="shared" si="6"/>
        <v>-775469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-588601</v>
      </c>
      <c r="Y45" s="44">
        <f t="shared" si="6"/>
        <v>560601</v>
      </c>
      <c r="Z45" s="45">
        <f>+IF(X45&lt;&gt;0,+(Y45/X45)*100,0)</f>
        <v>-95.242957453351252</v>
      </c>
      <c r="AA45" s="46">
        <f>+AA26-AA44</f>
        <v>-775469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-747469</v>
      </c>
      <c r="F47" s="20">
        <v>-747469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-560601</v>
      </c>
      <c r="Y47" s="20">
        <v>560601</v>
      </c>
      <c r="Z47" s="47">
        <v>-100</v>
      </c>
      <c r="AA47" s="22">
        <v>-747469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-747469</v>
      </c>
      <c r="F50" s="52">
        <f t="shared" si="7"/>
        <v>-747469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-560601</v>
      </c>
      <c r="Y50" s="52">
        <f t="shared" si="7"/>
        <v>560601</v>
      </c>
      <c r="Z50" s="53">
        <f>+IF(X50&lt;&gt;0,+(Y50/X50)*100,0)</f>
        <v>-100</v>
      </c>
      <c r="AA50" s="54">
        <f>SUM(AA47:AA49)</f>
        <v>-747469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16089858</v>
      </c>
      <c r="D7" s="18"/>
      <c r="E7" s="19">
        <v>81142946</v>
      </c>
      <c r="F7" s="20">
        <v>81142946</v>
      </c>
      <c r="G7" s="20"/>
      <c r="H7" s="20">
        <v>556143</v>
      </c>
      <c r="I7" s="20">
        <v>17448928</v>
      </c>
      <c r="J7" s="20">
        <v>18005071</v>
      </c>
      <c r="K7" s="20"/>
      <c r="L7" s="20">
        <v>169221</v>
      </c>
      <c r="M7" s="20">
        <v>1822349</v>
      </c>
      <c r="N7" s="20">
        <v>1991570</v>
      </c>
      <c r="O7" s="20">
        <v>434449</v>
      </c>
      <c r="P7" s="20">
        <v>1445975</v>
      </c>
      <c r="Q7" s="20">
        <v>16860587</v>
      </c>
      <c r="R7" s="20">
        <v>18741011</v>
      </c>
      <c r="S7" s="20"/>
      <c r="T7" s="20"/>
      <c r="U7" s="20"/>
      <c r="V7" s="20"/>
      <c r="W7" s="20">
        <v>38737652</v>
      </c>
      <c r="X7" s="20">
        <v>60857235</v>
      </c>
      <c r="Y7" s="20">
        <v>-22119583</v>
      </c>
      <c r="Z7" s="21">
        <v>-36.346677597166547</v>
      </c>
      <c r="AA7" s="22">
        <v>81142946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16089858</v>
      </c>
      <c r="D13" s="29">
        <f>SUM(D6:D12)</f>
        <v>0</v>
      </c>
      <c r="E13" s="30">
        <f t="shared" si="0"/>
        <v>81142946</v>
      </c>
      <c r="F13" s="31">
        <f t="shared" si="0"/>
        <v>81142946</v>
      </c>
      <c r="G13" s="31">
        <f t="shared" si="0"/>
        <v>0</v>
      </c>
      <c r="H13" s="31">
        <f t="shared" si="0"/>
        <v>556143</v>
      </c>
      <c r="I13" s="31">
        <f t="shared" si="0"/>
        <v>17448928</v>
      </c>
      <c r="J13" s="31">
        <f t="shared" si="0"/>
        <v>18005071</v>
      </c>
      <c r="K13" s="31">
        <f t="shared" si="0"/>
        <v>0</v>
      </c>
      <c r="L13" s="31">
        <f t="shared" si="0"/>
        <v>169221</v>
      </c>
      <c r="M13" s="31">
        <f t="shared" si="0"/>
        <v>1822349</v>
      </c>
      <c r="N13" s="31">
        <f t="shared" si="0"/>
        <v>1991570</v>
      </c>
      <c r="O13" s="31">
        <f t="shared" si="0"/>
        <v>434449</v>
      </c>
      <c r="P13" s="31">
        <f t="shared" si="0"/>
        <v>1445975</v>
      </c>
      <c r="Q13" s="31">
        <f t="shared" si="0"/>
        <v>16860587</v>
      </c>
      <c r="R13" s="31">
        <f t="shared" si="0"/>
        <v>18741011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38737652</v>
      </c>
      <c r="X13" s="31">
        <f t="shared" si="0"/>
        <v>60857235</v>
      </c>
      <c r="Y13" s="31">
        <f t="shared" si="0"/>
        <v>-22119583</v>
      </c>
      <c r="Z13" s="32">
        <f>+IF(X13&lt;&gt;0,+(Y13/X13)*100,0)</f>
        <v>-36.346677597166547</v>
      </c>
      <c r="AA13" s="33">
        <f>SUM(AA6:AA12)</f>
        <v>81142946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60859383</v>
      </c>
      <c r="D17" s="18"/>
      <c r="E17" s="19">
        <v>48398333</v>
      </c>
      <c r="F17" s="20">
        <v>48398333</v>
      </c>
      <c r="G17" s="24"/>
      <c r="H17" s="24"/>
      <c r="I17" s="24">
        <v>60859382</v>
      </c>
      <c r="J17" s="20">
        <v>60859382</v>
      </c>
      <c r="K17" s="24"/>
      <c r="L17" s="24"/>
      <c r="M17" s="20"/>
      <c r="N17" s="24"/>
      <c r="O17" s="24"/>
      <c r="P17" s="24"/>
      <c r="Q17" s="20">
        <v>60859382</v>
      </c>
      <c r="R17" s="24">
        <v>60859382</v>
      </c>
      <c r="S17" s="24"/>
      <c r="T17" s="20"/>
      <c r="U17" s="24"/>
      <c r="V17" s="24"/>
      <c r="W17" s="24">
        <v>121718764</v>
      </c>
      <c r="X17" s="20">
        <v>36298764</v>
      </c>
      <c r="Y17" s="24">
        <v>85420000</v>
      </c>
      <c r="Z17" s="25">
        <v>235.32481712049477</v>
      </c>
      <c r="AA17" s="26">
        <v>48398333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60859383</v>
      </c>
      <c r="D25" s="29">
        <f t="shared" ref="D25:Y25" si="1">SUM(D15:D24)</f>
        <v>0</v>
      </c>
      <c r="E25" s="35">
        <f t="shared" si="1"/>
        <v>48398333</v>
      </c>
      <c r="F25" s="36">
        <f t="shared" si="1"/>
        <v>48398333</v>
      </c>
      <c r="G25" s="36">
        <f t="shared" si="1"/>
        <v>0</v>
      </c>
      <c r="H25" s="36">
        <f t="shared" si="1"/>
        <v>0</v>
      </c>
      <c r="I25" s="36">
        <f t="shared" si="1"/>
        <v>60859382</v>
      </c>
      <c r="J25" s="36">
        <f t="shared" si="1"/>
        <v>60859382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60859382</v>
      </c>
      <c r="R25" s="36">
        <f t="shared" si="1"/>
        <v>60859382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121718764</v>
      </c>
      <c r="X25" s="36">
        <f t="shared" si="1"/>
        <v>36298764</v>
      </c>
      <c r="Y25" s="36">
        <f t="shared" si="1"/>
        <v>85420000</v>
      </c>
      <c r="Z25" s="37">
        <f>+IF(X25&lt;&gt;0,+(Y25/X25)*100,0)</f>
        <v>235.32481712049477</v>
      </c>
      <c r="AA25" s="38">
        <f>SUM(AA15:AA24)</f>
        <v>48398333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76949241</v>
      </c>
      <c r="D26" s="29">
        <f>+D13+D25</f>
        <v>0</v>
      </c>
      <c r="E26" s="30">
        <f t="shared" si="2"/>
        <v>129541279</v>
      </c>
      <c r="F26" s="31">
        <f t="shared" si="2"/>
        <v>129541279</v>
      </c>
      <c r="G26" s="31">
        <f t="shared" si="2"/>
        <v>0</v>
      </c>
      <c r="H26" s="31">
        <f t="shared" si="2"/>
        <v>556143</v>
      </c>
      <c r="I26" s="31">
        <f t="shared" si="2"/>
        <v>78308310</v>
      </c>
      <c r="J26" s="31">
        <f t="shared" si="2"/>
        <v>78864453</v>
      </c>
      <c r="K26" s="31">
        <f t="shared" si="2"/>
        <v>0</v>
      </c>
      <c r="L26" s="31">
        <f t="shared" si="2"/>
        <v>169221</v>
      </c>
      <c r="M26" s="31">
        <f t="shared" si="2"/>
        <v>1822349</v>
      </c>
      <c r="N26" s="31">
        <f t="shared" si="2"/>
        <v>1991570</v>
      </c>
      <c r="O26" s="31">
        <f t="shared" si="2"/>
        <v>434449</v>
      </c>
      <c r="P26" s="31">
        <f t="shared" si="2"/>
        <v>1445975</v>
      </c>
      <c r="Q26" s="31">
        <f t="shared" si="2"/>
        <v>77719969</v>
      </c>
      <c r="R26" s="31">
        <f t="shared" si="2"/>
        <v>79600393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160456416</v>
      </c>
      <c r="X26" s="31">
        <f t="shared" si="2"/>
        <v>97155999</v>
      </c>
      <c r="Y26" s="31">
        <f t="shared" si="2"/>
        <v>63300417</v>
      </c>
      <c r="Z26" s="32">
        <f>+IF(X26&lt;&gt;0,+(Y26/X26)*100,0)</f>
        <v>65.153379772256784</v>
      </c>
      <c r="AA26" s="33">
        <f>+AA13+AA25</f>
        <v>129541279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2861750</v>
      </c>
      <c r="D35" s="18"/>
      <c r="E35" s="19"/>
      <c r="F35" s="20"/>
      <c r="G35" s="20"/>
      <c r="H35" s="20">
        <v>52356</v>
      </c>
      <c r="I35" s="20">
        <v>2994997</v>
      </c>
      <c r="J35" s="20">
        <v>3047353</v>
      </c>
      <c r="K35" s="20"/>
      <c r="L35" s="20">
        <v>299</v>
      </c>
      <c r="M35" s="20">
        <v>188433</v>
      </c>
      <c r="N35" s="20">
        <v>188732</v>
      </c>
      <c r="O35" s="20">
        <v>35443</v>
      </c>
      <c r="P35" s="20">
        <v>164549</v>
      </c>
      <c r="Q35" s="20">
        <v>2937193</v>
      </c>
      <c r="R35" s="20">
        <v>3137185</v>
      </c>
      <c r="S35" s="20"/>
      <c r="T35" s="20"/>
      <c r="U35" s="20"/>
      <c r="V35" s="20"/>
      <c r="W35" s="20">
        <v>6373270</v>
      </c>
      <c r="X35" s="20"/>
      <c r="Y35" s="20">
        <v>6373270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2861750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52356</v>
      </c>
      <c r="I37" s="31">
        <f t="shared" si="3"/>
        <v>2994997</v>
      </c>
      <c r="J37" s="31">
        <f t="shared" si="3"/>
        <v>3047353</v>
      </c>
      <c r="K37" s="31">
        <f t="shared" si="3"/>
        <v>0</v>
      </c>
      <c r="L37" s="31">
        <f t="shared" si="3"/>
        <v>299</v>
      </c>
      <c r="M37" s="31">
        <f t="shared" si="3"/>
        <v>188433</v>
      </c>
      <c r="N37" s="31">
        <f t="shared" si="3"/>
        <v>188732</v>
      </c>
      <c r="O37" s="31">
        <f t="shared" si="3"/>
        <v>35443</v>
      </c>
      <c r="P37" s="31">
        <f t="shared" si="3"/>
        <v>164549</v>
      </c>
      <c r="Q37" s="31">
        <f t="shared" si="3"/>
        <v>2937193</v>
      </c>
      <c r="R37" s="31">
        <f t="shared" si="3"/>
        <v>3137185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6373270</v>
      </c>
      <c r="X37" s="31">
        <f t="shared" si="3"/>
        <v>0</v>
      </c>
      <c r="Y37" s="31">
        <f t="shared" si="3"/>
        <v>6373270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2861750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52356</v>
      </c>
      <c r="I44" s="31">
        <f t="shared" si="5"/>
        <v>2994997</v>
      </c>
      <c r="J44" s="31">
        <f t="shared" si="5"/>
        <v>3047353</v>
      </c>
      <c r="K44" s="31">
        <f t="shared" si="5"/>
        <v>0</v>
      </c>
      <c r="L44" s="31">
        <f t="shared" si="5"/>
        <v>299</v>
      </c>
      <c r="M44" s="31">
        <f t="shared" si="5"/>
        <v>188433</v>
      </c>
      <c r="N44" s="31">
        <f t="shared" si="5"/>
        <v>188732</v>
      </c>
      <c r="O44" s="31">
        <f t="shared" si="5"/>
        <v>35443</v>
      </c>
      <c r="P44" s="31">
        <f t="shared" si="5"/>
        <v>164549</v>
      </c>
      <c r="Q44" s="31">
        <f t="shared" si="5"/>
        <v>2937193</v>
      </c>
      <c r="R44" s="31">
        <f t="shared" si="5"/>
        <v>3137185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6373270</v>
      </c>
      <c r="X44" s="31">
        <f t="shared" si="5"/>
        <v>0</v>
      </c>
      <c r="Y44" s="31">
        <f t="shared" si="5"/>
        <v>6373270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74087491</v>
      </c>
      <c r="D45" s="42">
        <f t="shared" si="6"/>
        <v>0</v>
      </c>
      <c r="E45" s="43">
        <f t="shared" si="6"/>
        <v>129541279</v>
      </c>
      <c r="F45" s="44">
        <f t="shared" si="6"/>
        <v>129541279</v>
      </c>
      <c r="G45" s="44">
        <f t="shared" si="6"/>
        <v>0</v>
      </c>
      <c r="H45" s="44">
        <f t="shared" si="6"/>
        <v>503787</v>
      </c>
      <c r="I45" s="44">
        <f t="shared" si="6"/>
        <v>75313313</v>
      </c>
      <c r="J45" s="44">
        <f t="shared" si="6"/>
        <v>75817100</v>
      </c>
      <c r="K45" s="44">
        <f t="shared" si="6"/>
        <v>0</v>
      </c>
      <c r="L45" s="44">
        <f t="shared" si="6"/>
        <v>168922</v>
      </c>
      <c r="M45" s="44">
        <f t="shared" si="6"/>
        <v>1633916</v>
      </c>
      <c r="N45" s="44">
        <f t="shared" si="6"/>
        <v>1802838</v>
      </c>
      <c r="O45" s="44">
        <f t="shared" si="6"/>
        <v>399006</v>
      </c>
      <c r="P45" s="44">
        <f t="shared" si="6"/>
        <v>1281426</v>
      </c>
      <c r="Q45" s="44">
        <f t="shared" si="6"/>
        <v>74782776</v>
      </c>
      <c r="R45" s="44">
        <f t="shared" si="6"/>
        <v>76463208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154083146</v>
      </c>
      <c r="X45" s="44">
        <f t="shared" si="6"/>
        <v>97155999</v>
      </c>
      <c r="Y45" s="44">
        <f t="shared" si="6"/>
        <v>56927147</v>
      </c>
      <c r="Z45" s="45">
        <f>+IF(X45&lt;&gt;0,+(Y45/X45)*100,0)</f>
        <v>58.593548093720905</v>
      </c>
      <c r="AA45" s="46">
        <f>+AA26-AA44</f>
        <v>129541279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-112416840</v>
      </c>
      <c r="D47" s="18"/>
      <c r="E47" s="19">
        <v>-23620719</v>
      </c>
      <c r="F47" s="20">
        <v>-23620719</v>
      </c>
      <c r="G47" s="20"/>
      <c r="H47" s="20"/>
      <c r="I47" s="20">
        <v>-195231402</v>
      </c>
      <c r="J47" s="20">
        <v>-195231402</v>
      </c>
      <c r="K47" s="20"/>
      <c r="L47" s="20"/>
      <c r="M47" s="20"/>
      <c r="N47" s="20"/>
      <c r="O47" s="20"/>
      <c r="P47" s="20"/>
      <c r="Q47" s="20">
        <v>-195231402</v>
      </c>
      <c r="R47" s="20">
        <v>-195231402</v>
      </c>
      <c r="S47" s="20"/>
      <c r="T47" s="20"/>
      <c r="U47" s="20"/>
      <c r="V47" s="20"/>
      <c r="W47" s="20">
        <v>-390462804</v>
      </c>
      <c r="X47" s="20">
        <v>-17715546</v>
      </c>
      <c r="Y47" s="20">
        <v>-372747258</v>
      </c>
      <c r="Z47" s="47">
        <v>2104.0686976286252</v>
      </c>
      <c r="AA47" s="22">
        <v>-23620719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-112416840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0</v>
      </c>
      <c r="H50" s="52">
        <f t="shared" si="7"/>
        <v>0</v>
      </c>
      <c r="I50" s="52">
        <f t="shared" si="7"/>
        <v>-195231402</v>
      </c>
      <c r="J50" s="52">
        <f t="shared" si="7"/>
        <v>-195231402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-195231402</v>
      </c>
      <c r="R50" s="52">
        <f t="shared" si="7"/>
        <v>-195231402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-390462804</v>
      </c>
      <c r="X50" s="52">
        <f t="shared" si="7"/>
        <v>-17715546</v>
      </c>
      <c r="Y50" s="52">
        <f t="shared" si="7"/>
        <v>-372747258</v>
      </c>
      <c r="Z50" s="53">
        <f>+IF(X50&lt;&gt;0,+(Y50/X50)*100,0)</f>
        <v>2104.0686976286252</v>
      </c>
      <c r="AA50" s="54">
        <f>SUM(AA47:AA49)</f>
        <v>-23620719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7EA7CB-8B77-4808-82D9-3E8D119A806C}"/>
</file>

<file path=customXml/itemProps2.xml><?xml version="1.0" encoding="utf-8"?>
<ds:datastoreItem xmlns:ds="http://schemas.openxmlformats.org/officeDocument/2006/customXml" ds:itemID="{6AB443E0-FD4F-4E9B-8793-115FDD5B76D2}"/>
</file>

<file path=customXml/itemProps3.xml><?xml version="1.0" encoding="utf-8"?>
<ds:datastoreItem xmlns:ds="http://schemas.openxmlformats.org/officeDocument/2006/customXml" ds:itemID="{44B20D03-FA2E-4498-A528-74EF54A9D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2024-05-23T11:19:51Z</dcterms:created>
  <dcterms:modified xsi:type="dcterms:W3CDTF">2024-05-23T11:27:30Z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